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12"/>
  <workbookPr/>
  <mc:AlternateContent xmlns:mc="http://schemas.openxmlformats.org/markup-compatibility/2006">
    <mc:Choice Requires="x15">
      <x15ac:absPath xmlns:x15ac="http://schemas.microsoft.com/office/spreadsheetml/2010/11/ac" url="https://invimagovco-my.sharepoint.com/personal/dvasquezf_invima_gov_co/Documents/Informes presupuesto y financiera/INFORME DE GESTION 2024/DERECHOS DE PETICION/DP CONGRESO Comisión Cuarta de la Cámara de Representantes/"/>
    </mc:Choice>
  </mc:AlternateContent>
  <xr:revisionPtr revIDLastSave="5" documentId="13_ncr:40009_{29D43233-9CDE-49DB-B572-D2CCC9BEDA23}" xr6:coauthVersionLast="47" xr6:coauthVersionMax="47" xr10:uidLastSave="{F0EBE606-29FF-4815-988E-FFFE88A94F26}"/>
  <bookViews>
    <workbookView xWindow="-120" yWindow="-120" windowWidth="21840" windowHeight="13020" firstSheet="1" activeTab="1" xr2:uid="{00000000-000D-0000-FFFF-FFFF00000000}"/>
  </bookViews>
  <sheets>
    <sheet name="Hoja1" sheetId="2" state="hidden" r:id="rId1"/>
    <sheet name="reservas presupuestales " sheetId="1" r:id="rId2"/>
  </sheets>
  <definedNames>
    <definedName name="_xlnm._FilterDatabase" localSheetId="1" hidden="1">'reservas presupuestales '!$A$1:$AL$44</definedName>
  </definedNames>
  <calcPr calcId="191028"/>
  <pivotCaches>
    <pivotCache cacheId="7457"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5" i="1" l="1"/>
  <c r="O45" i="1"/>
  <c r="P45" i="1"/>
  <c r="Q45" i="1"/>
  <c r="M45" i="1"/>
  <c r="Q3" i="1"/>
  <c r="Q4" i="1"/>
  <c r="Q5" i="1"/>
  <c r="Q6" i="1"/>
  <c r="Q7" i="1"/>
  <c r="Q8" i="1"/>
  <c r="Q9" i="1"/>
  <c r="Q10" i="1"/>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2" i="1"/>
  <c r="E18" i="2" l="1"/>
  <c r="E19" i="2"/>
  <c r="E17" i="2"/>
  <c r="C18" i="2"/>
  <c r="C19" i="2"/>
  <c r="C17" i="2"/>
  <c r="D33" i="2"/>
  <c r="D32" i="2"/>
  <c r="D31" i="2"/>
  <c r="E26" i="2"/>
  <c r="E25" i="2"/>
  <c r="E24" i="2"/>
  <c r="E23" i="2"/>
  <c r="F18" i="2" l="1"/>
  <c r="F19" i="2"/>
  <c r="F17" i="2"/>
</calcChain>
</file>

<file path=xl/sharedStrings.xml><?xml version="1.0" encoding="utf-8"?>
<sst xmlns="http://schemas.openxmlformats.org/spreadsheetml/2006/main" count="1353" uniqueCount="615">
  <si>
    <t>Etiquetas de fila</t>
  </si>
  <si>
    <t>Suma de Valor Inicial</t>
  </si>
  <si>
    <t>Suma de Valor Operaciones</t>
  </si>
  <si>
    <t>Suma de Valor Actual</t>
  </si>
  <si>
    <t>Suma de Saldo por Utilizar</t>
  </si>
  <si>
    <t>funcionamiento</t>
  </si>
  <si>
    <t xml:space="preserve">inversion </t>
  </si>
  <si>
    <t>Total general</t>
  </si>
  <si>
    <t xml:space="preserve">tipo rubro </t>
  </si>
  <si>
    <t xml:space="preserve">rezago </t>
  </si>
  <si>
    <t xml:space="preserve">funcionamiento </t>
  </si>
  <si>
    <t xml:space="preserve">cuentas por pagar </t>
  </si>
  <si>
    <t xml:space="preserve">%  Cuentas por pagar </t>
  </si>
  <si>
    <t xml:space="preserve">reservas </t>
  </si>
  <si>
    <t>% reservas</t>
  </si>
  <si>
    <t>RUBRO</t>
  </si>
  <si>
    <t>CONCEPTO</t>
  </si>
  <si>
    <t>APROPIACIÓN</t>
  </si>
  <si>
    <t xml:space="preserve">% del rezago </t>
  </si>
  <si>
    <t>A</t>
  </si>
  <si>
    <t>FUNCIONAMIENTO</t>
  </si>
  <si>
    <t>B</t>
  </si>
  <si>
    <t>SERVICIO DE LA DEUDA PÚBLICA</t>
  </si>
  <si>
    <t>C</t>
  </si>
  <si>
    <t>INVERSIÓN</t>
  </si>
  <si>
    <t>TOTAL</t>
  </si>
  <si>
    <t>Numero Documento</t>
  </si>
  <si>
    <t>Fecha de Registro</t>
  </si>
  <si>
    <t>Fecha de Creacion</t>
  </si>
  <si>
    <t>Estado</t>
  </si>
  <si>
    <t>Dependencia</t>
  </si>
  <si>
    <t>Dependencia Descripcion</t>
  </si>
  <si>
    <t>tipo</t>
  </si>
  <si>
    <t>Rubro</t>
  </si>
  <si>
    <t>Descripcion</t>
  </si>
  <si>
    <t>Fuente</t>
  </si>
  <si>
    <t>Recurso</t>
  </si>
  <si>
    <t>Situacion</t>
  </si>
  <si>
    <t>Valor Inicial</t>
  </si>
  <si>
    <t>Valor Operaciones</t>
  </si>
  <si>
    <t>Valor Actual</t>
  </si>
  <si>
    <t>Saldo por Utilizar</t>
  </si>
  <si>
    <t xml:space="preserve">Valor ejecutado </t>
  </si>
  <si>
    <t>Tipo Identificacion</t>
  </si>
  <si>
    <t>Identificacion</t>
  </si>
  <si>
    <t>Nombre Razon Social</t>
  </si>
  <si>
    <t>Medio de Pago</t>
  </si>
  <si>
    <t>Tipo Cuenta</t>
  </si>
  <si>
    <t>Numero Cuenta</t>
  </si>
  <si>
    <t>Estado Cuenta</t>
  </si>
  <si>
    <t>Entidad Nit</t>
  </si>
  <si>
    <t>Entidad Descripcion</t>
  </si>
  <si>
    <t>Solicitud CDP</t>
  </si>
  <si>
    <t>CDP</t>
  </si>
  <si>
    <t>Compromisos</t>
  </si>
  <si>
    <t>Cuentas por Pagar</t>
  </si>
  <si>
    <t>Obligaciones</t>
  </si>
  <si>
    <t>Ordenes de Pago</t>
  </si>
  <si>
    <t>Reintegros</t>
  </si>
  <si>
    <t>Fecha Documento Soporte</t>
  </si>
  <si>
    <t>Tipo Documento Soporte</t>
  </si>
  <si>
    <t>Numero Documento Soporte</t>
  </si>
  <si>
    <t>Observaciones</t>
  </si>
  <si>
    <t xml:space="preserve">CAUSA CONSTITUCION RESERVA </t>
  </si>
  <si>
    <t>2024-01-17 00:00:00</t>
  </si>
  <si>
    <t>2024-01-17 16:07:29</t>
  </si>
  <si>
    <t>Con Obligacion</t>
  </si>
  <si>
    <t>19-12-00</t>
  </si>
  <si>
    <t>INSTITUTO NACIONAL DE VIGILANCIA DE MEDICAMENTOS Y ALIMENTOS - INVIMA</t>
  </si>
  <si>
    <t>C-1903-0300-7-0-1903010-02</t>
  </si>
  <si>
    <t>ADQUISICIÓN DE BIENES Y SERVICIOS - SERVICIO DE CERTIFICACIONES EN BUENAS PRACTICAS - FORTALECIMIENTO DE LA INSPECCIÓN VIGILANCIA Y CONTROL DE LOS PRODUCTOS COMPETENCIA DEL INVIMA A NIVEL NACIONAL</t>
  </si>
  <si>
    <t>Propios</t>
  </si>
  <si>
    <t>OTROS RECURSOS DE TESORERIA</t>
  </si>
  <si>
    <t>CSF</t>
  </si>
  <si>
    <t>Cédula de Ciudadanía</t>
  </si>
  <si>
    <t>22518245</t>
  </si>
  <si>
    <t>MARTINEZ DEL VALLE ANACAONA</t>
  </si>
  <si>
    <t>Abono en cuenta</t>
  </si>
  <si>
    <t>Ahorro</t>
  </si>
  <si>
    <t>03561272432</t>
  </si>
  <si>
    <t>Activa</t>
  </si>
  <si>
    <t>890903938</t>
  </si>
  <si>
    <t>BANCOLOMBIA S.A.</t>
  </si>
  <si>
    <t>150523</t>
  </si>
  <si>
    <t>148623</t>
  </si>
  <si>
    <t>825423</t>
  </si>
  <si>
    <t>99124</t>
  </si>
  <si>
    <t>78424</t>
  </si>
  <si>
    <t>25502524</t>
  </si>
  <si>
    <t>2023-09-18 00:00:00</t>
  </si>
  <si>
    <t>CONTRATO DE PRESTACION DE SERVICIOS - PROFESIONALES</t>
  </si>
  <si>
    <t>CPSP No. 1134 - 2023</t>
  </si>
  <si>
    <t>CPSP 1134 - 2023 PARA LA PRESTACION DE SERVICIOS PROFESIONALES ESPECIALIZADOS PARA LA EJECUCION DE VISITAS Y ACTIVIDADES ASOCIADAS COMO LA EVALUACION DE PROTOCOLOS, EL FORTALECIMIENTO DEL PROCESO DE AUDITORIAS Y CERTIFICACIONES</t>
  </si>
  <si>
    <t xml:space="preserve">AL CIERRE DE LA VIGENCIA SE ENCUENTRA EN VERIFICACION A SATISFACCION DE LAS OBLIGACIONES CONTRACTUALES </t>
  </si>
  <si>
    <t>2024-01-18 00:00:00</t>
  </si>
  <si>
    <t>2024-01-18 08:44:30</t>
  </si>
  <si>
    <t>Generado</t>
  </si>
  <si>
    <t>A-02-02-01-002-008</t>
  </si>
  <si>
    <t>DOTACIÓN (PRENDAS DE VESTIR Y CALZADO)</t>
  </si>
  <si>
    <t>INGRESOS CORRIENTES</t>
  </si>
  <si>
    <t>NIT</t>
  </si>
  <si>
    <t>901674754</t>
  </si>
  <si>
    <t>UNIÓN TEMPORAL FACOCREAR 2023</t>
  </si>
  <si>
    <t>Giro</t>
  </si>
  <si>
    <t>36523</t>
  </si>
  <si>
    <t>35623</t>
  </si>
  <si>
    <t>919023</t>
  </si>
  <si>
    <t>2023-11-16 00:00:00</t>
  </si>
  <si>
    <t>CONTRATO DE COMPRA VENTA Y SUMINISTROS</t>
  </si>
  <si>
    <t>CCVS No. 1243 - 2023</t>
  </si>
  <si>
    <t>CCVS 1243 - 2023 PARA LA ADQUISICION DE DOTACION DE VESTIDO Y CALZADO PARA LOS SERVIDORES PUBLICOS DEL IVNIMA - CATEGORIA 6 - UNIFORMES FORMALES DE MUJERES</t>
  </si>
  <si>
    <t xml:space="preserve">POR INCONVENIENTES EN CONFECCION NO SE ENTREGO DOTACION </t>
  </si>
  <si>
    <t>2024-01-18 08:51:57</t>
  </si>
  <si>
    <t>A-02-02-02-008-003</t>
  </si>
  <si>
    <t>SERVICIOS PROFESIONALES, CIENTÍFICOS Y TÉCNICOS (EXCEPTO LOS SERVICIOS DE INVESTIGACION, URBANISMO, JURÍDICOS Y DE CONTABILIDAD)</t>
  </si>
  <si>
    <t>901119447</t>
  </si>
  <si>
    <t>ASSA CONSULTORIA S.A.S</t>
  </si>
  <si>
    <t>03383276011</t>
  </si>
  <si>
    <t>58723</t>
  </si>
  <si>
    <t>57623</t>
  </si>
  <si>
    <t>295523</t>
  </si>
  <si>
    <t>103724, 103824</t>
  </si>
  <si>
    <t>83024</t>
  </si>
  <si>
    <t>26984524</t>
  </si>
  <si>
    <t>2023-05-09 00:00:00</t>
  </si>
  <si>
    <t>ORDEN ADMINISTRATIVA</t>
  </si>
  <si>
    <t>2150 - 0225 - 2023</t>
  </si>
  <si>
    <t>PAGO DEL CONTRATO INS / SMC - 141 / 2023 POR LA PRESTACION DEL SERVICIO DE VERTIMIENTOS DE LA SEDE DE LOS LABORATORIOS UBICADOS EN LA SEDE DEL CAN DE ACUERDO CON EL COMODATO INS - INVIMA</t>
  </si>
  <si>
    <t xml:space="preserve">POR TEMAS DE CUMPLIMIENTO DE LOS TIEMPOS DE ANALISIS  DE MUESTRAS DE LOS VERTIMIENTOS </t>
  </si>
  <si>
    <t>2024-01-18 08:59:12</t>
  </si>
  <si>
    <t>A-02-02-01-004-003</t>
  </si>
  <si>
    <t>MAQUINARIA PARA USO GENERAL</t>
  </si>
  <si>
    <t>900353659</t>
  </si>
  <si>
    <t>JM GRUPO EMPRESARIAL S.A.S</t>
  </si>
  <si>
    <t>Corriente</t>
  </si>
  <si>
    <t>52494817533</t>
  </si>
  <si>
    <t>96523</t>
  </si>
  <si>
    <t>94723</t>
  </si>
  <si>
    <t>777323</t>
  </si>
  <si>
    <t>2023-08-18 00:00:00</t>
  </si>
  <si>
    <t>CCVS No. 857 - 2023</t>
  </si>
  <si>
    <t>CCVS 857 - 2023 PARA LA ADQUISICION DE ELEMENTOS PARA LA ATENCION DE EMERGENCIAS, DOTACION DE BOTIQUINES, EXTINTORES Y RECARAGA DE EXTINTORES DESTINADOS A LAS DIFERENTES SEDES DEL INVIMA A NIVEL NACIONAL</t>
  </si>
  <si>
    <t xml:space="preserve">PROCESOS DE POSIBLE INCUMPLIMIENTO POR DEMORAS E INCONVENIENTES EN LA IMPORTACION </t>
  </si>
  <si>
    <t>2024-01-18 09:43:13</t>
  </si>
  <si>
    <t>900370262</t>
  </si>
  <si>
    <t>JEM SUPPLIES SAS</t>
  </si>
  <si>
    <t>110061148854</t>
  </si>
  <si>
    <t>860007738</t>
  </si>
  <si>
    <t>BANCO POPULAR S. A.</t>
  </si>
  <si>
    <t>918923</t>
  </si>
  <si>
    <t>63724</t>
  </si>
  <si>
    <t>54124</t>
  </si>
  <si>
    <t>14276624</t>
  </si>
  <si>
    <t>CCVS No. 1242 - 2023</t>
  </si>
  <si>
    <t>CCVS 1242 - 2023 PARA LA ADQUISICION DE DOTACION DE VESTIDO Y CALZADO PARA LOS SERVIDORES PUBLICOS DEL IVNIMA - CATEGORIA 3 UNIFORMES VARIOS HOMBRES</t>
  </si>
  <si>
    <t xml:space="preserve">AL VERIFICAR EN SIIF NACION LA FACTURA ASOCIADA SE ENCONTRABA EN ESTADO PENDIENTE DE ASIGNACION, POR LO QUE NO FUE POSIBLE LA CAUSACION </t>
  </si>
  <si>
    <t>2024-01-18 09:45:15</t>
  </si>
  <si>
    <t>A-02-02-02-007-001</t>
  </si>
  <si>
    <t>SERVICIOS FINANCIEROS Y SERVICIOS CONEXOS</t>
  </si>
  <si>
    <t>860034313</t>
  </si>
  <si>
    <t>BANCO DAVIVIENDA S.A.</t>
  </si>
  <si>
    <t>9323</t>
  </si>
  <si>
    <t>9223</t>
  </si>
  <si>
    <t>9423</t>
  </si>
  <si>
    <t>39724</t>
  </si>
  <si>
    <t>33024</t>
  </si>
  <si>
    <t>9978624</t>
  </si>
  <si>
    <t>2023-01-12 00:00:00</t>
  </si>
  <si>
    <t>2450 - 002 - 2023</t>
  </si>
  <si>
    <t>PAGO DE LOS GASTOS FINANCIEROS GENERADOS DURANTE LA VIGENCIA 2023</t>
  </si>
  <si>
    <t xml:space="preserve">pago de comisiones financiera del cierre de la vigencia </t>
  </si>
  <si>
    <t>2024-01-18 10:05:02</t>
  </si>
  <si>
    <t>A-02-02-02-006-005</t>
  </si>
  <si>
    <t>SERVICIOS DE TRANSPORTE DE CARGA</t>
  </si>
  <si>
    <t>900062917</t>
  </si>
  <si>
    <t>SERVICIOS POSTALES NACIONALES S.A.S</t>
  </si>
  <si>
    <t>221806300</t>
  </si>
  <si>
    <t>890300279</t>
  </si>
  <si>
    <t>BANCO DE OCCIDENTE</t>
  </si>
  <si>
    <t>52823</t>
  </si>
  <si>
    <t>51923</t>
  </si>
  <si>
    <t>167323</t>
  </si>
  <si>
    <t>371024</t>
  </si>
  <si>
    <t>283524</t>
  </si>
  <si>
    <t>92887124</t>
  </si>
  <si>
    <t>2023-03-17 00:00:00</t>
  </si>
  <si>
    <t>CONTRATO INTERADMINISTRATIVO</t>
  </si>
  <si>
    <t>CI No. 510 - 2023</t>
  </si>
  <si>
    <t>CI 510 - 2023 PARA LA PRESTACION DE SERVICIO DE CORREPONDENCIA, CORREO CERTIFICADO MENSAJERIA, ENVIOS POSTALES Y TRASLADOS DE BIENES MUEBLES DE ACUERDO CON LAS NECESIDADES A NIVEL URBANO, REGIONAL, NACIONAL E INTERNACIONAL DEL INVIMA</t>
  </si>
  <si>
    <t xml:space="preserve">ESTA EN REVISION LOS SERVICIOS PRESTADOS Y EL PROVEEDOR NO LOGRO CARGAR FACTURA EN OLIMPIA </t>
  </si>
  <si>
    <t>A-02-02-02-006-008</t>
  </si>
  <si>
    <t>SERVICIOS POSTALES Y DE MENSAJERÍA</t>
  </si>
  <si>
    <t>2024-01-18 10:08:08</t>
  </si>
  <si>
    <t>C-1903-0300-9-0-1903044-02</t>
  </si>
  <si>
    <t>ADQUISICIÓN DE BIENES Y SERVICIOS - ESTUDIOS Y DISEÑOS DE INFRAESTRUCTURA DE LABORATORIOS - MEJORAMIENTO DE LA CAPACIDAD ANALITICA DE LOS LABORATORIOS RELACIONADA CON LOS PRODUCTOS COMPETENCIA DEL INVIMA NACIONAL</t>
  </si>
  <si>
    <t>79880257</t>
  </si>
  <si>
    <t>SANCHEZ CORONADO MAURICIO</t>
  </si>
  <si>
    <t>001000082550</t>
  </si>
  <si>
    <t>155723</t>
  </si>
  <si>
    <t>153823</t>
  </si>
  <si>
    <t>839823</t>
  </si>
  <si>
    <t>183824, 184024, 184124</t>
  </si>
  <si>
    <t>143724, 143824</t>
  </si>
  <si>
    <t>40072724, 41021224</t>
  </si>
  <si>
    <t>2023-09-26 00:00:00</t>
  </si>
  <si>
    <t>CPSP No. 1158 - 2023</t>
  </si>
  <si>
    <t>CPSP 1158 - 2023 PARA LA PRESTACION DE SERVICIOS PROFESIONALES COMO ARQUITECTO PARA GESTIONAR TODOS LOS REQUERIMIENTOS TECNICOS NECESARIOS PARA INICIAR EL DISEÑO DE LOS LABORATORIOS EN EL PROYECTO DE FORTALECIMIENTO DE LOS DISEÑOS VIGENCIA 2023</t>
  </si>
  <si>
    <t xml:space="preserve">EL CONTRATISTA PRESENTA INCONVENIENTES DE INDOLE FAMILIAR, TERMINO SUS OBLIGACIONES, SIN EMBARGO NO LOGRA HACER LLEGAR CUENTA DE COBRO </t>
  </si>
  <si>
    <t>2024-01-18 10:09:43</t>
  </si>
  <si>
    <t>52855607</t>
  </si>
  <si>
    <t>GOMEZ PARDO JOHANNA ANDREA</t>
  </si>
  <si>
    <t>002870712920</t>
  </si>
  <si>
    <t>147623</t>
  </si>
  <si>
    <t>145723</t>
  </si>
  <si>
    <t>817623</t>
  </si>
  <si>
    <t>117524</t>
  </si>
  <si>
    <t>97824</t>
  </si>
  <si>
    <t>30277524</t>
  </si>
  <si>
    <t>2023-09-12 00:00:00</t>
  </si>
  <si>
    <t>CPSP No. 1106 - 2023</t>
  </si>
  <si>
    <t>CPSP 1106 - 2023 PARA LA PRESTACION DE SERVICIOS PROFESIONALES AL GRUPO DE GESTION ADMINISTRATIVA PARA BRINDAR APOYO JURIDICO EN EL DESARROLLO DE LAS ACTIVIDADES QUE FORMAN PARTE DEL PROYECTO "FORTALECIMIENTO DE LOS LABORATORIOS COMO ENTE REFERENTE</t>
  </si>
  <si>
    <t xml:space="preserve">AL CIERRE DE LA VIGENCIA EL CONTRATISTA TEMITIO FACTURA AL SUPERVISOR SIN EMBARGO ESTA EN REVISION DEL CUMPLIMIENTO DE LA TOTALIDAD DE OBLIGACIONES </t>
  </si>
  <si>
    <t>2024-01-18 10:11:21</t>
  </si>
  <si>
    <t>C-1999-0300-6-0-1999053-02</t>
  </si>
  <si>
    <t>ADQUISICIÓN DE BIENES Y SERVICIOS - SERVICIO DE GESTIÓN DOCUMENTAL - FORTALECIMIENTO INSTITUCIONAL EN LA GESTION ADMINISTRATIVA Y DE APOYO DEL INVIMA A NIVEL NACIONAL</t>
  </si>
  <si>
    <t>830113914</t>
  </si>
  <si>
    <t>INSTITUCIONAL STAR SERVICES LTDA</t>
  </si>
  <si>
    <t>25022545487</t>
  </si>
  <si>
    <t>88223</t>
  </si>
  <si>
    <t>86723</t>
  </si>
  <si>
    <t>812123</t>
  </si>
  <si>
    <t>154924</t>
  </si>
  <si>
    <t>122824</t>
  </si>
  <si>
    <t>38367324</t>
  </si>
  <si>
    <t>2023-09-08 00:00:00</t>
  </si>
  <si>
    <t>CCVS No. 1096 - 2023</t>
  </si>
  <si>
    <t>CCVS 1096 - 2023 PARA EL SUMINISTRO DE ELEMENTOS DE PAPELERIA Y UTILES DE ESCRITORIO PARA LAS DEPENDENCIAS DEL INVIMA A NIVEL NACIONAL EN EL MARCO DEL PROYECTO INSTITUCIONAL REDISEÑO E IMPLEMENTACION DEL PROGRAMA DE GESTION DOCUMENTAL 2023</t>
  </si>
  <si>
    <t xml:space="preserve">EN SIIF NACION NO SE EVIDENCIA EL CARGUE DE LA FACTURA, POR LO QUE NO ES POSIBLE REALIZAR CAUSACION CONTABLE </t>
  </si>
  <si>
    <t>2024-01-18 10:16:50</t>
  </si>
  <si>
    <t>A-02-02-02-008-007</t>
  </si>
  <si>
    <t>SERVICIOS DE MANTENIMIENTO, REPARACIÓN E INSTALACIÓN (EXCEPTO SERVICIOS DE CONSTRUCCIÓN)</t>
  </si>
  <si>
    <t>900495749</t>
  </si>
  <si>
    <t>COMERCIALIZADORA ELECTROMERO S A S</t>
  </si>
  <si>
    <t>21002872640</t>
  </si>
  <si>
    <t>860007335</t>
  </si>
  <si>
    <t>BANCO CAJA SOCIAL S.A.</t>
  </si>
  <si>
    <t>75123</t>
  </si>
  <si>
    <t>73723</t>
  </si>
  <si>
    <t>601323</t>
  </si>
  <si>
    <t>73724</t>
  </si>
  <si>
    <t>61524</t>
  </si>
  <si>
    <t>40986424</t>
  </si>
  <si>
    <t>2023-06-26 00:00:00</t>
  </si>
  <si>
    <t>CONTRATO DE PRESTACION DE SERVICIOS</t>
  </si>
  <si>
    <t>CPS No. 648 - 2023</t>
  </si>
  <si>
    <t>CPS 648 - 2023 PARA LA PRESTACION DE LOS SERVICIOS DE MANTENIMIENTOS PREVENTIVOS Y CORRECTIVOS, INCLUIDO EL SUMINISTRO DE REPUESTOS DE LOS EQUIPOS DE AIRE ACONDICIONADO Y VENTILACION MECANICA DEL INVIMA A NIVEL NACIONAL</t>
  </si>
  <si>
    <t xml:space="preserve">SE RADICA FACTURA EL 28 DE DICIEMBRE SIN EMBARGO SE ENCUENTRA EN ESTADO PENDIENTE DE ASIGNACION POR LO QUE NO ES POSIBLE REALIZAR CAUSACION CONTABLE </t>
  </si>
  <si>
    <t>2024-01-18 10:46:05</t>
  </si>
  <si>
    <t>899999403</t>
  </si>
  <si>
    <t>INSTITUTO NACIONAL DE SALUD</t>
  </si>
  <si>
    <t>080002512</t>
  </si>
  <si>
    <t>175023</t>
  </si>
  <si>
    <t>172723</t>
  </si>
  <si>
    <t>972723</t>
  </si>
  <si>
    <t>104424</t>
  </si>
  <si>
    <t>83324</t>
  </si>
  <si>
    <t>27838124</t>
  </si>
  <si>
    <t>2023-12-29 00:00:00</t>
  </si>
  <si>
    <t>ACTO ADMINISTRATIVO</t>
  </si>
  <si>
    <t>2150-0609-2023</t>
  </si>
  <si>
    <t>RESPALDAR LA POLIZA TODO RIESGO DAÑO MATERIAL POR 144 DIAS EN MARCO DEL CONTRATO COMODATO 523/2021 INS - INVIMA</t>
  </si>
  <si>
    <t xml:space="preserve">EL INSTITUTO NACIONAL DE SALUD ADJUDICA POLIZAS AL CIERRE DE LA VIGENCIA Y NO REPORTO A TIEMPO EL VALOR A PAGAR CORRESPONDIENTE AL INVIMA </t>
  </si>
  <si>
    <t>2024-01-18 10:47:33</t>
  </si>
  <si>
    <t>830050320</t>
  </si>
  <si>
    <t>SISTEMAS INTEGRALES DE TRATAMIENTO DE AGUAS S.A.S</t>
  </si>
  <si>
    <t>08444154570</t>
  </si>
  <si>
    <t>167123</t>
  </si>
  <si>
    <t>164923</t>
  </si>
  <si>
    <t>942723</t>
  </si>
  <si>
    <t>63824</t>
  </si>
  <si>
    <t>54624</t>
  </si>
  <si>
    <t>14267424</t>
  </si>
  <si>
    <t>2023-12-04 00:00:00</t>
  </si>
  <si>
    <t>CPS No. INS - SMC - 654 - 2023</t>
  </si>
  <si>
    <t>CPS INS - SMC - 654 - 2023 MANTENIMIENTO CORRECTIVO ASI COMO EL SUMINISTRO DE REPUESTOS NECESARIOS PARA GARANTIZAR EL ADECUADO FUNCIONAMIENTO DE LA PLANTA DE TRATAMIENTO DE AGUAS RESIDUALES NO DOMESTICAS - PETARND - SEDE INS PARA LA VIGENCIA 2023</t>
  </si>
  <si>
    <t xml:space="preserve">EL PROVEEDOR FACTURÓ Y CARGO LA FACTURA EL 29 DE DICIEMBRE, SIN EMBARGO SE ENCUENTRA EN ESTADO PENDIENTE DE ASIGNACION POR ESTA RAZON NO ES POSIBLE REALIZAR CAUSACION </t>
  </si>
  <si>
    <t>2024-01-18 10:51:54</t>
  </si>
  <si>
    <t>C-1903-0300-7-0-1903011-02</t>
  </si>
  <si>
    <t>ADQUISICIÓN DE BIENES Y SERVICIOS - SERVICIO DE INSPECCIÓN, VIGILANCIA Y CONTROL - FORTALECIMIENTO DE LA INSPECCIÓN VIGILANCIA Y CONTROL DE LOS PRODUCTOS COMPETENCIA DEL INVIMA A NIVEL NACIONAL</t>
  </si>
  <si>
    <t>Otro</t>
  </si>
  <si>
    <t>995500205</t>
  </si>
  <si>
    <t>VIAMED TECHNICAL LABORATORY S.A.</t>
  </si>
  <si>
    <t>145923</t>
  </si>
  <si>
    <t>144023</t>
  </si>
  <si>
    <t>937323</t>
  </si>
  <si>
    <t>2023-11-29 00:00:00</t>
  </si>
  <si>
    <t>CPS No. 1233 - 2023</t>
  </si>
  <si>
    <t>CPS 1233 - 2023 PARA LA PRESTACION DE SERVICIOS DE ANALISIS QUIMICOS PARA LA DETERMINACION DE RESIDUOS DE MEDICAMENTOS VETERINARIOS, PLAGUICIDAS Y CONTAMINANTES QUIMICOS EN PRODUCTOS DE ORIGEN ANIMAL DEL INVIMA - GRUPOS 1,4,5,7,8,10,11,12,15 - 19</t>
  </si>
  <si>
    <t xml:space="preserve">EL CONTRATO TERMINA EL 31 DE DICIEMBRE POR LO QUE POSTERIOR A ESA FECHA SE PODRA RECIBIR LA FACTUA CON EL ANALISIS RESPECTIVOS SOLICITADOS </t>
  </si>
  <si>
    <t>2024-01-18 10:54:37</t>
  </si>
  <si>
    <t>C-1903-0300-7-0-1903012-02</t>
  </si>
  <si>
    <t>ADQUISICIÓN DE BIENES Y SERVICIOS - SERVICIO DE ANÁLISIS DE LABORATORIO - FORTALECIMIENTO DE LA INSPECCIÓN VIGILANCIA Y CONTROL DE LOS PRODUCTOS COMPETENCIA DEL INVIMA A NIVEL NACIONAL</t>
  </si>
  <si>
    <t>900448985</t>
  </si>
  <si>
    <t>BIOLOGICOS Y CONTAMINADOS SAS ESP</t>
  </si>
  <si>
    <t>37574921695</t>
  </si>
  <si>
    <t>67223</t>
  </si>
  <si>
    <t>65923</t>
  </si>
  <si>
    <t>188023</t>
  </si>
  <si>
    <t>37724</t>
  </si>
  <si>
    <t>31224</t>
  </si>
  <si>
    <t>8502124</t>
  </si>
  <si>
    <t>2023-04-11 00:00:00</t>
  </si>
  <si>
    <t>CPS No. 529 - 2023</t>
  </si>
  <si>
    <t>CPS 529 - 2023 PARA LA PRESTACION DE SERVICIOS DE RECOLECCION, TRANSPORTE, TRATAMIENTO Y DISPOSICION FINAL DE LOS RESIDUOS PELIGROSOS GENERADOS DURANTE LA OPERACION DE LOS LABORATORIOS DEL INVIMA EN EL DESARROLLO DE SUS ACTIVIDADES DE CONTROL DE CA</t>
  </si>
  <si>
    <t xml:space="preserve">TENIENDO EN CUENTA QUE EL CONTRATO TERMINA HASTA EL 31 DE DICIEMBRE, EL PAGO SOLO SE REALIZA TERMINADO EL MES Y CON LOS DATOS EXACTOS DE RESIDUOS PESADOS Y ENTREGADOS </t>
  </si>
  <si>
    <t>2024-01-18 10:58:08</t>
  </si>
  <si>
    <t>C-1903-0300-6-0-1903045-02</t>
  </si>
  <si>
    <t>ADQUISICIÓN DE BIENES Y SERVICIOS - SERVICIO DE INFORMACIÓN PARA LA GESTIÓN DE LA INSPECCIÓN, VIGILANCIA Y CONTROL SANITARIO - FORTALECIMIENTO DE LA ARQUITECTURA TECNOLÓGICA Y LOS PROCESOS ASOCIADOS A LA GESTIÓN DE LAS TECNOLOGÍAS DE LA INFORMACIÓN Y</t>
  </si>
  <si>
    <t>860071250</t>
  </si>
  <si>
    <t>BMC BOLSA MERCANTIL DE COLOMBIA S.A.</t>
  </si>
  <si>
    <t>080181647</t>
  </si>
  <si>
    <t>860002964</t>
  </si>
  <si>
    <t>BANCO DE BOGOTA S. A.</t>
  </si>
  <si>
    <t>166823</t>
  </si>
  <si>
    <t>164623</t>
  </si>
  <si>
    <t>941023</t>
  </si>
  <si>
    <t>2023-12-01 00:00:00</t>
  </si>
  <si>
    <t>CCVS No. 1263 - 2023</t>
  </si>
  <si>
    <t>CONT. COMISION 1263 - 2023 PARA LA ADQUISICION DE EQUIPOS DE COMPUTO PARA EL INVIMA</t>
  </si>
  <si>
    <t xml:space="preserve">RETRASOS EN LA FABRICACION DE ALGUNOS COMPONENTES </t>
  </si>
  <si>
    <t>C-1999-0300-6-0-1999067-02</t>
  </si>
  <si>
    <t>ADQUISICIÓN DE BIENES Y SERVICIOS - SERVICIOS TECNOLÓGICOS - FORTALECIMIENTO INSTITUCIONAL EN LA GESTION ADMINISTRATIVA Y DE APOYO DEL INVIMA A NIVEL NACIONAL</t>
  </si>
  <si>
    <t>2024-01-18 11:06:43</t>
  </si>
  <si>
    <t>805000867</t>
  </si>
  <si>
    <t>CORREAGRO S.A.</t>
  </si>
  <si>
    <t>276104106</t>
  </si>
  <si>
    <t>941123</t>
  </si>
  <si>
    <t>CONT. COMISION 1263 - 2023 PARA LA ADQUISICION DE EQUIPOS DE COMPUTO PARA EL INVIMA - VALOR PAGO COSTOS DE BOLSA</t>
  </si>
  <si>
    <t>2024-01-18 11:08:58</t>
  </si>
  <si>
    <t>941223</t>
  </si>
  <si>
    <t>CONT. COMISION 1263 - 2023 PARA LA ADQUISICION DE EQUIPOS DE COMPUTO PARA EL INVIMA - PAGO SERVICIO DE REGISTRO Y SERVICIO DE COMPENSACION Y LIQUIDACION</t>
  </si>
  <si>
    <t>2024-01-18 11:17:31</t>
  </si>
  <si>
    <t>C-1903-0300-7-0-1903009-02</t>
  </si>
  <si>
    <t>ADQUISICIÓN DE BIENES Y SERVICIOS - SERVICIO DE REGISTRO SANITARIO - FORTALECIMIENTO DE LA INSPECCIÓN VIGILANCIA Y CONTROL DE LOS PRODUCTOS COMPETENCIA DEL INVIMA A NIVEL NACIONAL</t>
  </si>
  <si>
    <t>1032446450</t>
  </si>
  <si>
    <t>BELTRAN VANEGAS GERMAN DANILO</t>
  </si>
  <si>
    <t>16816002455</t>
  </si>
  <si>
    <t>154123</t>
  </si>
  <si>
    <t>152123</t>
  </si>
  <si>
    <t>836423</t>
  </si>
  <si>
    <t>48224</t>
  </si>
  <si>
    <t>37524</t>
  </si>
  <si>
    <t>10283424</t>
  </si>
  <si>
    <t>2023-09-25 00:00:00</t>
  </si>
  <si>
    <t>CPSP No. 1152 - 2023</t>
  </si>
  <si>
    <t>CPSP 1152 - 2023 PARA LA PRESTACION DE SERVICIOS PROFESIONALES PARA EL ANALISIS, ESTUDIO Y PROYECCION DEL AMBITO LEGAL DE LAS ACTUACIONES NECESARIAS PARA ATENDER LAS SOLICITUDES DE REQUERIMIENTOS QUE SE PRESENTEN EN LA EVALUACION DE REGISTROS SANIT</t>
  </si>
  <si>
    <t>EL CONTRATO FINALIZO EL 29 DE DICIEMBRE Y EN DICHA FECHA SE ENCUENTRA EN VERIFICACION DEL CUMPLIMIENTO A SATISFACCION DE LAS OBLIGACIONES CONTRACTUALES POR PARTE DEL SUPERVISOR</t>
  </si>
  <si>
    <t>2024-01-18 11:20:15</t>
  </si>
  <si>
    <t>900440779</t>
  </si>
  <si>
    <t>SOLUCIONES INTEGRADAS DE TECNOLOGIA SAS</t>
  </si>
  <si>
    <t>24076646548</t>
  </si>
  <si>
    <t>154323</t>
  </si>
  <si>
    <t>152423</t>
  </si>
  <si>
    <t>932323</t>
  </si>
  <si>
    <t>98824</t>
  </si>
  <si>
    <t>78324</t>
  </si>
  <si>
    <t>25643024</t>
  </si>
  <si>
    <t>2023-11-24 00:00:00</t>
  </si>
  <si>
    <t>CCVS No. 1250 - 2023</t>
  </si>
  <si>
    <t>CCVS 1250 - 2023 LA ADQUISICION DE NORMAS TECNICAS, LIBROS Y LA SUSCRIPCION DE CONTENIDO DE LAS FARMACOPEAS BP Y EP, BASES DE DATOS ESPECIALIZADAS PARA CONSULTA DE INFORMACION MEDICA, FARMACOLOGICA Y TOXICOLOGICA DE MEDICAMENTOS Y PRODUCTOS BIOLOGICO</t>
  </si>
  <si>
    <t xml:space="preserve">EL SUPERVISOR SE ENCUENTRA EN VALIDACION DE LOS SERVICIOS Y EL VALOR EXACTO DEL PAGO SE DETERMINA AL FINALIZAR LA VERIFICACION </t>
  </si>
  <si>
    <t>2024-01-18 11:26:45</t>
  </si>
  <si>
    <t>860049921</t>
  </si>
  <si>
    <t>SGS COLOMBIA S.A.S.</t>
  </si>
  <si>
    <t>007086473</t>
  </si>
  <si>
    <t>922923</t>
  </si>
  <si>
    <t>367324</t>
  </si>
  <si>
    <t>281424</t>
  </si>
  <si>
    <t>92904724</t>
  </si>
  <si>
    <t>2023-11-20 00:00:00</t>
  </si>
  <si>
    <t>CPS No. 1234 - 2023</t>
  </si>
  <si>
    <t>CPS 1234 - 2023 PARA LA PRESTACION DE SERVICIOS DE ANALISIS QUIMICOS PARA LA DETERMINACION DE RESIDUOS DE MEDICAMENTOS VETERINARIOS, PLAGUICIDAS Y CONTAMINANTES QUIMICOS EN PRODUCTOS DE ORIGEN ANIMAL DEL INVIMA</t>
  </si>
  <si>
    <t xml:space="preserve">LOA ANALISIS QUIMICOS SE REALIZARAN HASTA EL 31 DE DICIEMBRE Y PORTERIOR A DICHA FECHA SE GENERA EL REPORTE DE LOS ANALISIS Y RESULTADOS Y LA FACTURACION </t>
  </si>
  <si>
    <t>2024-01-18 11:30:25</t>
  </si>
  <si>
    <t>C-1903-0300-7-0-1903001-02</t>
  </si>
  <si>
    <t>ADQUISICIÓN DE BIENES Y SERVICIOS - DOCUMENTOS DE LINEAMIENTOS TÉCNICOS - FORTALECIMIENTO DE LA INSPECCIÓN VIGILANCIA Y CONTROL DE LOS PRODUCTOS COMPETENCIA DEL INVIMA A NIVEL NACIONAL</t>
  </si>
  <si>
    <t>1110474945</t>
  </si>
  <si>
    <t>ROJAS PATERNINA JAIME ALBERTO</t>
  </si>
  <si>
    <t>167023</t>
  </si>
  <si>
    <t>164823</t>
  </si>
  <si>
    <t>916023</t>
  </si>
  <si>
    <t>2023-11-15 00:00:00</t>
  </si>
  <si>
    <t>CPSP No. 1238 - 2023</t>
  </si>
  <si>
    <t>CPSP 1238 - 2023 PARA LA PRESTACION DE SERVICIOS PROFESIONALES AL INVIMA PARA LA EJECUCION DEL PROYECTO INSTITUCIONAL DENOMINADO "FORTALECIMIENTO DE LAS CAPACIDADES INSTITUCIONALES MEDIANTE EL RELACIONAMIENTO CON COOPERANTES INSTITUCIONALES</t>
  </si>
  <si>
    <t xml:space="preserve">PROCESO DE POSIBLE INCUMPLIMIENTO </t>
  </si>
  <si>
    <t>2024-01-18 11:33:07</t>
  </si>
  <si>
    <t>900230898</t>
  </si>
  <si>
    <t>INVERSIONES JIMSA S.A.S</t>
  </si>
  <si>
    <t>04511505963</t>
  </si>
  <si>
    <t>88423</t>
  </si>
  <si>
    <t>86923</t>
  </si>
  <si>
    <t>843123</t>
  </si>
  <si>
    <t>396924</t>
  </si>
  <si>
    <t>310824</t>
  </si>
  <si>
    <t>93475824</t>
  </si>
  <si>
    <t>2023-09-28 00:00:00</t>
  </si>
  <si>
    <t>CCVS No. 1139 - 2023</t>
  </si>
  <si>
    <t>CCVS 1139 - 2023 PARA LA ADQUISICION DE INSUMOS Y ELEMENTOS NECESARIOS PARA LA TOMA Y TRANSPORTE DE MUESTRAS DE DIFERENTES CATEGORIAS DE PRODUCTOS COMPETENCIA DEL INVIMA - GRUPO 2 - 3 - 5 - 6 Y 7</t>
  </si>
  <si>
    <t xml:space="preserve">EL PROVEEDOR PRESENTA INCONVENIENTES EN EL PROCESO DE IMPORTACION </t>
  </si>
  <si>
    <t>2024-01-18 11:35:29</t>
  </si>
  <si>
    <t>805008189</t>
  </si>
  <si>
    <t>MEGACAD INGENIERIA Y SISTEMAS S.A.S.</t>
  </si>
  <si>
    <t>027024942</t>
  </si>
  <si>
    <t>173523</t>
  </si>
  <si>
    <t>171323</t>
  </si>
  <si>
    <t>965923</t>
  </si>
  <si>
    <t>63924</t>
  </si>
  <si>
    <t>55024</t>
  </si>
  <si>
    <t>14281524</t>
  </si>
  <si>
    <t>2023-12-20 00:00:00</t>
  </si>
  <si>
    <t>CCVS No. 1310 - 2023</t>
  </si>
  <si>
    <t>CCVS 1310 - 2023 PARA LA ADQUISICION DE LICENCIAMIENTO ADOBE PROFESIONAL, CREATIVE CLOUD FOR TEAMS Y PHOTOSHOP PARA EL INVIMA</t>
  </si>
  <si>
    <t xml:space="preserve">LAS FACTURAS FUERON RADICADAS POR EL PROVEEDOR, SIN EMBARGO EN SIIF NACION LA FACTURA SE ENCUENTRA EN ESTADO PENDIENTE DE ASIGNACION POR TAL RAZON NO ES POSIBLE REALIZAR LA CAUSACION CONTABLE </t>
  </si>
  <si>
    <t>2024-01-18 14:37:13</t>
  </si>
  <si>
    <t>C-1903-0300-11-0-1903011-02</t>
  </si>
  <si>
    <t>ADQUISICIÓN DE BIENES Y SERVICIOS - SERVICIO DE INSPECCIÓN, VIGILANCIA Y CONTROL - MEJORAMIENTO DE LA CAPACIDAD DE RESPUESTA EN LA INSPECCIÓN, VIGILANCIA Y CONTROL DE LOS PRODUCTOS COMPETENCIA DEL INVIMA A NIVEL NACIONAL</t>
  </si>
  <si>
    <t>901749206</t>
  </si>
  <si>
    <t>UT TRANS B.A.P.</t>
  </si>
  <si>
    <t>36000003520</t>
  </si>
  <si>
    <t>164423</t>
  </si>
  <si>
    <t>162223</t>
  </si>
  <si>
    <t>969223</t>
  </si>
  <si>
    <t>55824, 55924</t>
  </si>
  <si>
    <t>59624, 59824, 62224</t>
  </si>
  <si>
    <t>18864624, 18879824</t>
  </si>
  <si>
    <t>2023-12-21 00:00:00</t>
  </si>
  <si>
    <t>CPS No. 1314 - 2023</t>
  </si>
  <si>
    <t>CPS 1314 - 2023 PARA LA PRESTACION DE SERVICIOS DE TRANSPORTE DE PERSONAL, TRANSPORTE DE MUESTRAS , ALMACENAMIENTO Y DESTRUCCION DE PRODUCTOS OBJETO DE MEDIDA SANITARIA CON EL FIN DE EJECUTAR LAS ACTIVIDADES COMPETENCIA DEL INVIMA</t>
  </si>
  <si>
    <t xml:space="preserve">DADO QUE EL CONTRATO TERMINA EL 31 DE DICIEMBRE SOLO HASTA DESPUES SE PODRA DETERMINAR Y CONSOLIDAR LOS SERVICIOS PRESTADOS CORREPONDIENTES DE PAGOS </t>
  </si>
  <si>
    <t>C-1903-0300-11-0-1903031-02</t>
  </si>
  <si>
    <t>ADQUISICIÓN DE BIENES Y SERVICIOS - SERVICIO DE INFORMACIÓN DE VIGILANCIA EPIDEMIOLÓGICA - MEJORAMIENTO DE LA CAPACIDAD DE RESPUESTA EN LA INSPECCIÓN, VIGILANCIA Y CONTROL DE LOS PRODUCTOS COMPETENCIA DEL INVIMA A NIVEL NACIONAL</t>
  </si>
  <si>
    <t>C-1903-0300-11-0-1903010-02</t>
  </si>
  <si>
    <t>ADQUISICIÓN DE BIENES Y SERVICIOS - SERVICIO DE CERTIFICACIONES EN BUENAS PRACTICAS - MEJORAMIENTO DE LA CAPACIDAD DE RESPUESTA EN LA INSPECCIÓN, VIGILANCIA Y CONTROL DE LOS PRODUCTOS COMPETENCIA DEL INVIMA A NIVEL NACIONAL</t>
  </si>
  <si>
    <t>2024-01-18 14:40:34</t>
  </si>
  <si>
    <t>91528404</t>
  </si>
  <si>
    <t>GIRALDO CABALLERO JORGE HUMBERTO</t>
  </si>
  <si>
    <t>064202658</t>
  </si>
  <si>
    <t>860003020</t>
  </si>
  <si>
    <t>BANCO BILBAO VIZCAYA ARGENTARIA COLOMBIA S.A. BBVA</t>
  </si>
  <si>
    <t>108623</t>
  </si>
  <si>
    <t>106823</t>
  </si>
  <si>
    <t>717923</t>
  </si>
  <si>
    <t>96224, 96424</t>
  </si>
  <si>
    <t>75424, 75624</t>
  </si>
  <si>
    <t>24802224, 24804924</t>
  </si>
  <si>
    <t>2023-08-01 00:00:00</t>
  </si>
  <si>
    <t>806/2023</t>
  </si>
  <si>
    <t>CPS 806/2023 COMO MEDICO VETERINARIO Y/O ZOOTECNISTA PARA FORTALECER EL COMPONENTE TÉCNICO DE LAS ACTIVIDADES DE IVC EN PBA EN LO ESTABLECIDO POR DEC. 1500/2007 Y SUS RESOLUCIONES</t>
  </si>
  <si>
    <t xml:space="preserve">LA FACTURACION PRESENTADA NO SEREFLEJA EN SIIF NACION </t>
  </si>
  <si>
    <t>2024-01-18 14:46:20</t>
  </si>
  <si>
    <t>800196299</t>
  </si>
  <si>
    <t>COMPAÑIA COLOMBIANA DE SERVICIOS DE VALOR AGREGADO Y TELEMATICOS COLVATEL S A E S P</t>
  </si>
  <si>
    <t>006016564</t>
  </si>
  <si>
    <t>890903937</t>
  </si>
  <si>
    <t>ITAU CORPBANCA COLOMBIA S A</t>
  </si>
  <si>
    <t>91023</t>
  </si>
  <si>
    <t>89423</t>
  </si>
  <si>
    <t>613723</t>
  </si>
  <si>
    <t>2023-06-28 00:00:00</t>
  </si>
  <si>
    <t>CPS No. 655 - 2023</t>
  </si>
  <si>
    <t>CPS 656 - 2023 PARA LA PRESTACION DE SERVICIOS INTEGRALES PARA LA IMPLEMENTACION DE LA GESTION DOCUMENTAL Y ARCHIVISTICA DEL INVIMA EN EL MARCO DEL PROYECTO INSTITUCIONAL DENOMINADO "REDISEÑO E IMPLEMENTACION DEL PROGRAMA DE GESTION DOCUMENTAL 2023</t>
  </si>
  <si>
    <t>DEBIDO AL INCIDENTE PRESENTADO EN LA ESTANTERIA Y DE ACUERDO AL PLAN DE TRABAJO QUE TERMINA EL 31 DE ENERO DE 2024</t>
  </si>
  <si>
    <t>2024-01-18 14:50:32</t>
  </si>
  <si>
    <t>C-1999-0300-7-0-1999053-02</t>
  </si>
  <si>
    <t>ADQUISICIÓN DE BIENES Y SERVICIOS - SERVICIO DE GESTIÓN DOCUMENTAL - MEJORAMIENTO INSTITUCIONAL EN LA GESTIÓN DE LOS PROCESOS RELACIONADOS CON EL SISTEMA DE GESTIÓN INTEGRADO, DOCUMENTAL Y TALENTO HUMANO DEL INVIMA A NIVEL NACIONAL</t>
  </si>
  <si>
    <t>174723</t>
  </si>
  <si>
    <t>172423</t>
  </si>
  <si>
    <t>966623</t>
  </si>
  <si>
    <t>CPS No. 1312 - 2023</t>
  </si>
  <si>
    <t>CPS 1312 - 2023 PARA RESPALDAR LA PRESTACION DE SERVICIOS INTEGRALES PARA LA GESTION DOCUMENTAL DEL INVIMA EN EL DESARROLLO DEL PROYECTO INSTITUCIONAL DENOMINADO "REDISEÑO E IMPLEMENTACION DEL PROGRAMA DE GESTION DOCUMENTAL"</t>
  </si>
  <si>
    <t xml:space="preserve">DADO QUE EL CONTRATO TERMINA EL 31 DE DICIEMBRE Y SEGÚN LA FORMA DE PAGO SON MENSUALIDADE VENCIDAS  SOLO HASTA DESPUES SE PODRA DETERMINAR Y CONSOLIDAR LOS SERVICIOS PRESTADOS CORREPONDIENTES DE PAGOS </t>
  </si>
  <si>
    <t>2024-01-18 14:56:17</t>
  </si>
  <si>
    <t>1090421408</t>
  </si>
  <si>
    <t>VALERO JAIMES TULIO</t>
  </si>
  <si>
    <t>49793542291</t>
  </si>
  <si>
    <t>124123</t>
  </si>
  <si>
    <t>122223</t>
  </si>
  <si>
    <t>727623</t>
  </si>
  <si>
    <t>103124</t>
  </si>
  <si>
    <t>85224</t>
  </si>
  <si>
    <t>27831624</t>
  </si>
  <si>
    <t>2023-08-03 00:00:00</t>
  </si>
  <si>
    <t>880/2023</t>
  </si>
  <si>
    <t>CPS 880/2023 PRESTAR SERVICIOS PROFESIONALES COMO INGENIERO DE SISTEMAS PARA EL FORTALECIMIENTO Y MODERNIZACION DE LA INFRAESTRUCTURA TECNOLOGICA Y DE COMUNICACIONES DEL INVIMA</t>
  </si>
  <si>
    <t xml:space="preserve">AL VERIFICAR EN SIIF NACION LAS FACTURAS ASOCIADAS RADICADAS NO CORRESPONDEN, YA QUE ESTAN POR MAYOR VALOR, POR LO QUE SE DEBEN ANULAR EN OLIMPIA </t>
  </si>
  <si>
    <t>2024-01-18 14:59:39</t>
  </si>
  <si>
    <t>1010233298</t>
  </si>
  <si>
    <t>GONZALEZ MELO JHON JAIRO</t>
  </si>
  <si>
    <t>24081845671</t>
  </si>
  <si>
    <t>139123</t>
  </si>
  <si>
    <t>137223</t>
  </si>
  <si>
    <t>802623</t>
  </si>
  <si>
    <t>2023-09-01 00:00:00</t>
  </si>
  <si>
    <t>CPSP No. 1073 - 2023</t>
  </si>
  <si>
    <t>CPSP 1073 - 2023 PARA LA PRESTACION DE SERVICIOS PROFESIONALES AL GRUPO DE INFORMATICA EN LA IMPLEMENTACION DE REQUERIMIENTOS Y NUEVAS FUNCIONALIDADES A LOS SISTEMAS DE INFORMACION IVC DEL INVIMA</t>
  </si>
  <si>
    <t xml:space="preserve">EL CONTRATISTA NO PRESENTA PLANILLA DE PAGO DE SEGURIDAD SOCIAL CORRESPONDIENTE AL PERIODO </t>
  </si>
  <si>
    <t>2024-01-18 15:01:32</t>
  </si>
  <si>
    <t>900073613</t>
  </si>
  <si>
    <t>CALIBRATION SERVICE S .A S.</t>
  </si>
  <si>
    <t>462369999356</t>
  </si>
  <si>
    <t>97723</t>
  </si>
  <si>
    <t>95923</t>
  </si>
  <si>
    <t>803523</t>
  </si>
  <si>
    <t>CPS No. 1035 - 2023</t>
  </si>
  <si>
    <t>CPS 1035 - 2023 PARA LA PRESTACIÓN DE SERVICIOS DE INTERVENCIONES METROLOGICAS, INCLUIDOS CONSUMIBLES Y REPUESTOS DE LOS EQUIPOS DE MEDIDA DE LA OFICINA DE LABORATORIOS Y CONTROL DE CALIDAD DEL INVIMA</t>
  </si>
  <si>
    <t xml:space="preserve">EL PROVEEDOR EXPONE DIFICULTADES CON LA PRESTACION DEL SERVICIO </t>
  </si>
  <si>
    <t>2024-01-18 15:03:48</t>
  </si>
  <si>
    <t>1032402798</t>
  </si>
  <si>
    <t>GONGORA LEAL DAVID LEONARDO</t>
  </si>
  <si>
    <t>488412349604</t>
  </si>
  <si>
    <t>122123</t>
  </si>
  <si>
    <t>120323</t>
  </si>
  <si>
    <t>737423</t>
  </si>
  <si>
    <t>48024</t>
  </si>
  <si>
    <t>37224</t>
  </si>
  <si>
    <t>10271224</t>
  </si>
  <si>
    <t>2023-08-08 00:00:00</t>
  </si>
  <si>
    <t>CPS 909/2023</t>
  </si>
  <si>
    <t>CPS 909/2023 PRESTAR LOS SERVICIOS PROFESIONALES ESPECIALIZADOS RELACIONADOS CON LAS SOLICITUDES DE RS, TRAMITES Y ACTIVIDADES ASOCIADAS A LOS PRODUCTOS COMPETENCIA DE LA DMPB EN EL MODULO DE CALIDAD</t>
  </si>
  <si>
    <t xml:space="preserve">FUE NECESARIA LA VERIFICACION A SATISFACCION DE LAS OBLIGACIONES CONTRACTUALES </t>
  </si>
  <si>
    <t>2024-01-18 15:04:58</t>
  </si>
  <si>
    <t>51838556</t>
  </si>
  <si>
    <t>GARCIA HERNANDEZ MARISOL</t>
  </si>
  <si>
    <t>1005751612</t>
  </si>
  <si>
    <t>860034594</t>
  </si>
  <si>
    <t>SCOTIABANK COLPATRIA SA</t>
  </si>
  <si>
    <t>142423</t>
  </si>
  <si>
    <t>140523</t>
  </si>
  <si>
    <t>804723</t>
  </si>
  <si>
    <t>48124</t>
  </si>
  <si>
    <t>37424</t>
  </si>
  <si>
    <t>10275324</t>
  </si>
  <si>
    <t>2023-09-04 00:00:00</t>
  </si>
  <si>
    <t>CPS 1086/2023</t>
  </si>
  <si>
    <t>CPS 1086/2023 PRESTACION DE SERVICIOS PROFESIONALES ESPECIALIZADOS RELACIONADOS CON LAS SOLICITUDES DE REGISTROS SANITARIOS, TRAMITES Y ACTIVIDADES ASOCIADOS A LOS PRODUCTOS COMPETENCIA DE LA DIRECCION DE MEDICAMENTOS Y PROD. BIOLOGICOS.</t>
  </si>
  <si>
    <t>2024-01-18 15:06:21</t>
  </si>
  <si>
    <t>1015417024</t>
  </si>
  <si>
    <t>BAREÑO ARIZA LESLY LIZETH</t>
  </si>
  <si>
    <t>19888953178</t>
  </si>
  <si>
    <t>162423</t>
  </si>
  <si>
    <t>921923</t>
  </si>
  <si>
    <t>48324</t>
  </si>
  <si>
    <t>37624</t>
  </si>
  <si>
    <t>10288024</t>
  </si>
  <si>
    <t>2023-11-17 00:00:00</t>
  </si>
  <si>
    <t>CPSP No. 1247 - 2023</t>
  </si>
  <si>
    <t>CPSP 1247 - 2023 PARA PRESTACION SERVICIOS PROFESIONALES ESPECIALIZADOS RELACIONADOS CON LAS SOLICITUDES DE REGISTROS SANITARIOS DE PRODUCTOS FITOTERAPEUTICOS, SUPLEMENTOS DIETARIOS, MEDICAMENTOS HOMEOPATICOS Y LICENCIAS DE FABRICACION DE DERIVADOS</t>
  </si>
  <si>
    <t>2024-01-18 15:07:38</t>
  </si>
  <si>
    <t>1017126699</t>
  </si>
  <si>
    <t>CARDONA PAREDES MARIA ISABEL</t>
  </si>
  <si>
    <t>10232648334</t>
  </si>
  <si>
    <t>164523</t>
  </si>
  <si>
    <t>162323</t>
  </si>
  <si>
    <t>921823</t>
  </si>
  <si>
    <t>48424</t>
  </si>
  <si>
    <t>10292424</t>
  </si>
  <si>
    <t>CPSP No. 1248 - 2023</t>
  </si>
  <si>
    <t>CPSP 1248 - 2023 PARA PRESTACION SERVICIOS PROFESIONALES ESPECIALIZADOS RELACIONADOS CON LAS SOLICITUDES DE REGISTROS SANITARIOS DE PRODUCTOS FITOTERAPEUTICOS, SUPLEMENTOS DIETARIOS, MEDICAMENTOS HOMEOPATICOS Y LICENCIAS DE FABRICACION DE DERIVADOS</t>
  </si>
  <si>
    <t>2024-01-18 15:08:59</t>
  </si>
  <si>
    <t>7319101</t>
  </si>
  <si>
    <t>DELGADILLO PAEZ JULIAN ANDRES</t>
  </si>
  <si>
    <t>008670457988</t>
  </si>
  <si>
    <t>170323</t>
  </si>
  <si>
    <t>168123</t>
  </si>
  <si>
    <t>941723</t>
  </si>
  <si>
    <t>48524, 51224</t>
  </si>
  <si>
    <t>39924</t>
  </si>
  <si>
    <t>10403624</t>
  </si>
  <si>
    <t>CPSP No. 1269 - 2023</t>
  </si>
  <si>
    <t>CPSP 1269 - 2023 LA PRESTACION DE SERVICIOS PROFESIONALES ESPECIALIZADOS RELACIONADOS CON LAS SOLICITUDES DE REGISTROS SANITARIOS, TRAMITES Y ACTIVIDADES ASOCIADAS A LOS PRODUCTOS COMPETENCIA DE LA DIRECCION DE MEDICAMENTOS EN EL MODULO DE CALIDAD</t>
  </si>
  <si>
    <t>2024-01-18 15:10:15</t>
  </si>
  <si>
    <t>1033818842</t>
  </si>
  <si>
    <t>MUÑOZ CASTRO ERLY LORENA</t>
  </si>
  <si>
    <t>91240711309</t>
  </si>
  <si>
    <t>171623</t>
  </si>
  <si>
    <t>169523</t>
  </si>
  <si>
    <t>952823</t>
  </si>
  <si>
    <t>243724</t>
  </si>
  <si>
    <t>194424</t>
  </si>
  <si>
    <t>61290724</t>
  </si>
  <si>
    <t>2023-12-07 00:00:00</t>
  </si>
  <si>
    <t>CPSP No. 1305 - 2023</t>
  </si>
  <si>
    <t>CPSP 1305 - 2023 PARA LOS SERVICIOS PROFESIONALES ESPECIALIZADOS RELACIONADOS CON SOLICITUDES DE REGISTROS SANITARIOS TRAMITES Y ACTIVIDADES ASOCIADAS A LOS PRODUCTOS COMPETENCIA DE LA DIRECCION DE MEDICAMENTOS EN EL MODULO DE CALIDAD</t>
  </si>
  <si>
    <t>2024-01-18 15:37:18</t>
  </si>
  <si>
    <t>109323</t>
  </si>
  <si>
    <t>107523</t>
  </si>
  <si>
    <t>809523</t>
  </si>
  <si>
    <t>68724</t>
  </si>
  <si>
    <t>60224</t>
  </si>
  <si>
    <t>51782024</t>
  </si>
  <si>
    <t>2023-09-06 00:00:00</t>
  </si>
  <si>
    <t>CPS 1090/2023</t>
  </si>
  <si>
    <t>CPS 1090/2023 PRESTAR EL SERVICIO DE TRANSPORTE DE PERSONAL, TRANSPORTE DE MUESTRAS, ALMACENAMIENTO Y DESTRUCCIÓN DE PRODUCTOS OBJETO DE MEDIDA SANITARIA CON EL FIN DE EJECUTAR LAS ACTIVIDADES COMPETENCIA DEL INVIMA</t>
  </si>
  <si>
    <t xml:space="preserve">LA ENTIDAD SE ENCUENTRA REVISANDO LOS SOPORTE DE LA EJECUCION PARA DETERMINAR EL VALOR CORRECTO A FACTURAR </t>
  </si>
  <si>
    <t>2024-01-18 15:39:00</t>
  </si>
  <si>
    <t>1107081812</t>
  </si>
  <si>
    <t>FLOREZ BONILLA KEVIN FERNANDO</t>
  </si>
  <si>
    <t>82980517787</t>
  </si>
  <si>
    <t>117823</t>
  </si>
  <si>
    <t>115923</t>
  </si>
  <si>
    <t>742223</t>
  </si>
  <si>
    <t>2023-08-09 00:00:00</t>
  </si>
  <si>
    <t>905/2023</t>
  </si>
  <si>
    <t>CPS 905/2023 PRESTAR SRVICIOS PROFESIONALES EN LAS ACTIVIDADES DE IVC PARA ELCUMPLIMIENTO DE LAS METAS DEL POA A LOS GRUPOS DE LA DIROS PARA GARANTIZAR LA VIGLINACIA DE LOS ESTABLECIMIENTOS COMPETENCIA DEL INVIMA</t>
  </si>
  <si>
    <t xml:space="preserve">LA FACTURACION PRESENTADA NO SE REFLEJA EN SIIF NACION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</si>
</sst>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quot;$&quot;\ * #,##0.00_-;_-&quot;$&quot;\ * &quot;-&quot;??_-;_-@_-"/>
    <numFmt numFmtId="165" formatCode="_-* #,##0.00_-;\-* #,##0.00_-;_-* &quot;-&quot;??_-;_-@_-"/>
    <numFmt numFmtId="166" formatCode="_-&quot;$&quot;\ * #,##0_-;\-&quot;$&quot;\ * #,##0_-;_-&quot;$&quot;\ * &quot;-&quot;??_-;_-@_-"/>
  </numFmts>
  <fonts count="20">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theme="1"/>
      <name val="Aptos Narrow"/>
      <family val="2"/>
      <scheme val="minor"/>
    </font>
    <font>
      <b/>
      <sz val="10"/>
      <color rgb="FF000000"/>
      <name val="Calibr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bgColor rgb="FF000000"/>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45">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2">
    <xf numFmtId="0" fontId="0" fillId="0" borderId="0" xfId="0"/>
    <xf numFmtId="0" fontId="18" fillId="0" borderId="10" xfId="0" applyFont="1" applyBorder="1" applyAlignment="1">
      <alignment wrapText="1"/>
    </xf>
    <xf numFmtId="1" fontId="18" fillId="0" borderId="10" xfId="0" applyNumberFormat="1" applyFont="1" applyBorder="1" applyAlignment="1">
      <alignment wrapText="1"/>
    </xf>
    <xf numFmtId="49" fontId="0" fillId="0" borderId="10" xfId="0" applyNumberForma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center" wrapText="1"/>
    </xf>
    <xf numFmtId="165" fontId="18" fillId="0" borderId="10" xfId="1" applyFont="1" applyBorder="1" applyAlignment="1">
      <alignment wrapText="1"/>
    </xf>
    <xf numFmtId="165" fontId="18" fillId="0" borderId="10" xfId="1" applyFont="1" applyBorder="1" applyAlignment="1">
      <alignment horizontal="left" wrapText="1"/>
    </xf>
    <xf numFmtId="165" fontId="0" fillId="0" borderId="0" xfId="1" applyFont="1"/>
    <xf numFmtId="0" fontId="0" fillId="0" borderId="0" xfId="0" pivotButton="1"/>
    <xf numFmtId="0" fontId="0" fillId="0" borderId="0" xfId="0" applyAlignment="1">
      <alignment horizontal="left"/>
    </xf>
    <xf numFmtId="0" fontId="0" fillId="0" borderId="11" xfId="0" applyBorder="1"/>
    <xf numFmtId="165" fontId="0" fillId="0" borderId="11" xfId="1" applyFont="1" applyBorder="1"/>
    <xf numFmtId="9" fontId="0" fillId="0" borderId="0" xfId="3" applyFont="1"/>
    <xf numFmtId="0" fontId="0" fillId="33" borderId="11" xfId="0" applyFill="1" applyBorder="1"/>
    <xf numFmtId="166" fontId="0" fillId="33" borderId="11" xfId="2" applyNumberFormat="1" applyFont="1" applyFill="1" applyBorder="1"/>
    <xf numFmtId="165" fontId="0" fillId="33" borderId="11" xfId="1" applyFont="1" applyFill="1" applyBorder="1"/>
    <xf numFmtId="10" fontId="0" fillId="33" borderId="11" xfId="3" applyNumberFormat="1" applyFont="1" applyFill="1" applyBorder="1"/>
    <xf numFmtId="166" fontId="16" fillId="33" borderId="11" xfId="2" applyNumberFormat="1" applyFont="1" applyFill="1" applyBorder="1"/>
    <xf numFmtId="0" fontId="0" fillId="33" borderId="0" xfId="0" applyFill="1"/>
    <xf numFmtId="0" fontId="19" fillId="34" borderId="11" xfId="0" applyFont="1" applyFill="1" applyBorder="1" applyAlignment="1">
      <alignment wrapText="1"/>
    </xf>
    <xf numFmtId="49" fontId="18" fillId="33" borderId="11" xfId="0" applyNumberFormat="1" applyFont="1" applyFill="1" applyBorder="1" applyAlignment="1">
      <alignment wrapText="1"/>
    </xf>
  </cellXfs>
  <cellStyles count="45">
    <cellStyle name="20% - Énfasis1" xfId="22" builtinId="30" customBuiltin="1"/>
    <cellStyle name="20% - Énfasis2" xfId="26" builtinId="34" customBuiltin="1"/>
    <cellStyle name="20% - Énfasis3" xfId="30" builtinId="38" customBuiltin="1"/>
    <cellStyle name="20% - Énfasis4" xfId="34" builtinId="42" customBuiltin="1"/>
    <cellStyle name="20% - Énfasis5" xfId="38" builtinId="46" customBuiltin="1"/>
    <cellStyle name="20% - Énfasis6" xfId="42" builtinId="50" customBuiltin="1"/>
    <cellStyle name="40% - Énfasis1" xfId="23" builtinId="31" customBuiltin="1"/>
    <cellStyle name="40% - Énfasis2" xfId="27" builtinId="35" customBuiltin="1"/>
    <cellStyle name="40% - Énfasis3" xfId="31" builtinId="39" customBuiltin="1"/>
    <cellStyle name="40% - Énfasis4" xfId="35" builtinId="43" customBuiltin="1"/>
    <cellStyle name="40% - Énfasis5" xfId="39" builtinId="47" customBuiltin="1"/>
    <cellStyle name="40% - Énfasis6" xfId="43" builtinId="51" customBuiltin="1"/>
    <cellStyle name="60% - Énfasis1" xfId="24" builtinId="32" customBuiltin="1"/>
    <cellStyle name="60% - Énfasis2" xfId="28" builtinId="36" customBuiltin="1"/>
    <cellStyle name="60% - Énfasis3" xfId="32" builtinId="40" customBuiltin="1"/>
    <cellStyle name="60% - Énfasis4" xfId="36" builtinId="44" customBuiltin="1"/>
    <cellStyle name="60% - Énfasis5" xfId="40" builtinId="48" customBuiltin="1"/>
    <cellStyle name="60% - Énfasis6" xfId="44" builtinId="52" customBuiltin="1"/>
    <cellStyle name="Bueno" xfId="9" builtinId="26" customBuiltin="1"/>
    <cellStyle name="Cálculo" xfId="14" builtinId="22" customBuiltin="1"/>
    <cellStyle name="Celda de comprobación" xfId="16" builtinId="23" customBuiltin="1"/>
    <cellStyle name="Celda vinculada" xfId="15" builtinId="24" customBuiltin="1"/>
    <cellStyle name="Encabezado 1" xfId="5" builtinId="16" customBuiltin="1"/>
    <cellStyle name="Encabezado 4" xfId="8" builtinId="19" customBuiltin="1"/>
    <cellStyle name="Énfasis1" xfId="21" builtinId="29" customBuiltin="1"/>
    <cellStyle name="Énfasis2" xfId="25" builtinId="33" customBuiltin="1"/>
    <cellStyle name="Énfasis3" xfId="29" builtinId="37" customBuiltin="1"/>
    <cellStyle name="Énfasis4" xfId="33" builtinId="41" customBuiltin="1"/>
    <cellStyle name="Énfasis5" xfId="37" builtinId="45" customBuiltin="1"/>
    <cellStyle name="Énfasis6" xfId="41" builtinId="49" customBuiltin="1"/>
    <cellStyle name="Entrada" xfId="12" builtinId="20" customBuiltin="1"/>
    <cellStyle name="Incorrecto" xfId="10" builtinId="27" customBuiltin="1"/>
    <cellStyle name="Millares" xfId="1" builtinId="3"/>
    <cellStyle name="Moneda" xfId="2" builtinId="4"/>
    <cellStyle name="Neutral" xfId="11" builtinId="28" customBuiltin="1"/>
    <cellStyle name="Normal" xfId="0" builtinId="0"/>
    <cellStyle name="Notas" xfId="18" builtinId="10" customBuiltin="1"/>
    <cellStyle name="Porcentaje" xfId="3" builtinId="5"/>
    <cellStyle name="Salida" xfId="13" builtinId="21" customBuiltin="1"/>
    <cellStyle name="Texto de advertencia" xfId="17" builtinId="11" customBuiltin="1"/>
    <cellStyle name="Texto explicativo" xfId="19" builtinId="53" customBuiltin="1"/>
    <cellStyle name="Título" xfId="4" builtinId="15" customBuiltin="1"/>
    <cellStyle name="Título 2" xfId="6" builtinId="17" customBuiltin="1"/>
    <cellStyle name="Título 3" xfId="7" builtinId="18" customBuiltin="1"/>
    <cellStyle name="Total" xfId="20"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iana Melisa Vasquez Florez" refreshedDate="45398.406764814812" createdVersion="8" refreshedVersion="8" minRefreshableVersion="3" recordCount="50" xr:uid="{00000000-000A-0000-FFFF-FFFF0A000000}">
  <cacheSource type="worksheet">
    <worksheetSource ref="A1:AK44" sheet="reservas presupuestales "/>
  </cacheSource>
  <cacheFields count="36">
    <cacheField name="Numero Documento" numFmtId="1">
      <sharedItems containsSemiMixedTypes="0" containsString="0" containsNumber="1" containsInteger="1" minValue="9423" maxValue="972723"/>
    </cacheField>
    <cacheField name="Fecha de Registro" numFmtId="49">
      <sharedItems/>
    </cacheField>
    <cacheField name="Fecha de Creacion" numFmtId="49">
      <sharedItems/>
    </cacheField>
    <cacheField name="Estado" numFmtId="49">
      <sharedItems/>
    </cacheField>
    <cacheField name="Dependencia" numFmtId="49">
      <sharedItems/>
    </cacheField>
    <cacheField name="Dependencia Descripcion" numFmtId="49">
      <sharedItems/>
    </cacheField>
    <cacheField name="tipo" numFmtId="49">
      <sharedItems count="2">
        <s v="inversion "/>
        <s v="funcionamiento"/>
      </sharedItems>
    </cacheField>
    <cacheField name="Rubro" numFmtId="49">
      <sharedItems/>
    </cacheField>
    <cacheField name="Descripcion" numFmtId="49">
      <sharedItems/>
    </cacheField>
    <cacheField name="Fuente" numFmtId="49">
      <sharedItems/>
    </cacheField>
    <cacheField name="Recurso" numFmtId="49">
      <sharedItems/>
    </cacheField>
    <cacheField name="Situacion" numFmtId="49">
      <sharedItems/>
    </cacheField>
    <cacheField name="Valor Inicial" numFmtId="165">
      <sharedItems containsSemiMixedTypes="0" containsString="0" containsNumber="1" minValue="0" maxValue="1267351938.22"/>
    </cacheField>
    <cacheField name="Valor Operaciones" numFmtId="165">
      <sharedItems containsSemiMixedTypes="0" containsString="0" containsNumber="1" containsInteger="1" minValue="-2984813" maxValue="0"/>
    </cacheField>
    <cacheField name="Valor Actual" numFmtId="165">
      <sharedItems containsSemiMixedTypes="0" containsString="0" containsNumber="1" minValue="0" maxValue="1267351938.22"/>
    </cacheField>
    <cacheField name="Saldo por Utilizar" numFmtId="165">
      <sharedItems containsSemiMixedTypes="0" containsString="0" containsNumber="1" minValue="0" maxValue="1267351938.22"/>
    </cacheField>
    <cacheField name="Tipo Identificacion" numFmtId="49">
      <sharedItems/>
    </cacheField>
    <cacheField name="Identificacion" numFmtId="49">
      <sharedItems/>
    </cacheField>
    <cacheField name="Nombre Razon Social" numFmtId="49">
      <sharedItems/>
    </cacheField>
    <cacheField name="Medio de Pago" numFmtId="49">
      <sharedItems/>
    </cacheField>
    <cacheField name="Tipo Cuenta" numFmtId="49">
      <sharedItems containsBlank="1"/>
    </cacheField>
    <cacheField name="Numero Cuenta" numFmtId="49">
      <sharedItems containsBlank="1"/>
    </cacheField>
    <cacheField name="Estado Cuenta" numFmtId="49">
      <sharedItems containsBlank="1"/>
    </cacheField>
    <cacheField name="Entidad Nit" numFmtId="49">
      <sharedItems containsBlank="1"/>
    </cacheField>
    <cacheField name="Entidad Descripcion" numFmtId="49">
      <sharedItems containsBlank="1"/>
    </cacheField>
    <cacheField name="Solicitud CDP" numFmtId="49">
      <sharedItems/>
    </cacheField>
    <cacheField name="CDP" numFmtId="49">
      <sharedItems/>
    </cacheField>
    <cacheField name="Compromisos" numFmtId="49">
      <sharedItems/>
    </cacheField>
    <cacheField name="Cuentas por Pagar" numFmtId="49">
      <sharedItems containsBlank="1"/>
    </cacheField>
    <cacheField name="Obligaciones" numFmtId="49">
      <sharedItems containsBlank="1"/>
    </cacheField>
    <cacheField name="Ordenes de Pago" numFmtId="49">
      <sharedItems containsBlank="1"/>
    </cacheField>
    <cacheField name="Reintegros" numFmtId="49">
      <sharedItems containsNonDate="0" containsString="0" containsBlank="1"/>
    </cacheField>
    <cacheField name="Fecha Documento Soporte" numFmtId="49">
      <sharedItems/>
    </cacheField>
    <cacheField name="Tipo Documento Soporte" numFmtId="49">
      <sharedItems/>
    </cacheField>
    <cacheField name="Numero Documento Soporte" numFmtId="49">
      <sharedItems/>
    </cacheField>
    <cacheField name="Observaciones" numFmtId="49">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0">
  <r>
    <n v="825423"/>
    <s v="2024-01-17 00:00:00"/>
    <s v="2024-01-17 16:07:29"/>
    <s v="Con Obligacion"/>
    <s v="19-12-00"/>
    <s v="INSTITUTO NACIONAL DE VIGILANCIA DE MEDICAMENTOS Y ALIMENTOS - INVIMA"/>
    <x v="0"/>
    <s v="C-1903-0300-7-0-1903010-02"/>
    <s v="ADQUISICIÓN DE BIENES Y SERVICIOS - SERVICIO DE CERTIFICACIONES EN BUENAS PRACTICAS - FORTALECIMIENTO DE LA INSPECCIÓN VIGILANCIA Y CONTROL DE LOS PRODUCTOS COMPETENCIA DEL INVIMA A NIVEL NACIONAL"/>
    <s v="Propios"/>
    <s v="OTROS RECURSOS DE TESORERIA"/>
    <s v="CSF"/>
    <n v="4232126"/>
    <n v="0"/>
    <n v="4232126"/>
    <n v="1"/>
    <s v="Cédula de Ciudadanía"/>
    <s v="22518245"/>
    <s v="MARTINEZ DEL VALLE ANACAONA"/>
    <s v="Abono en cuenta"/>
    <s v="Ahorro"/>
    <s v="03561272432"/>
    <s v="Activa"/>
    <s v="890903938"/>
    <s v="BANCOLOMBIA S.A."/>
    <s v="150523"/>
    <s v="148623"/>
    <s v="825423"/>
    <s v="99124"/>
    <s v="78424"/>
    <s v="25502524"/>
    <m/>
    <s v="2023-09-18 00:00:00"/>
    <s v="CONTRATO DE PRESTACION DE SERVICIOS - PROFESIONALES"/>
    <s v="CPSP No. 1134 - 2023"/>
    <s v="CPSP 1134 - 2023 PARA LA PRESTACION DE SERVICIOS PROFESIONALES ESPECIALIZADOS PARA LA EJECUCION DE VISITAS Y ACTIVIDADES ASOCIADAS COMO LA EVALUACION DE PROTOCOLOS, EL FORTALECIMIENTO DEL PROCESO DE AUDITORIAS Y CERTIFICACIONES"/>
  </r>
  <r>
    <n v="919023"/>
    <s v="2024-01-18 00:00:00"/>
    <s v="2024-01-18 08:44:30"/>
    <s v="Generado"/>
    <s v="19-12-00"/>
    <s v="INSTITUTO NACIONAL DE VIGILANCIA DE MEDICAMENTOS Y ALIMENTOS - INVIMA"/>
    <x v="1"/>
    <s v="A-02-02-01-002-008"/>
    <s v="DOTACIÓN (PRENDAS DE VESTIR Y CALZADO)"/>
    <s v="Propios"/>
    <s v="INGRESOS CORRIENTES"/>
    <s v="CSF"/>
    <n v="19784583"/>
    <n v="0"/>
    <n v="19784583"/>
    <n v="19784583"/>
    <s v="NIT"/>
    <s v="901674754"/>
    <s v="UNIÓN TEMPORAL FACOCREAR 2023"/>
    <s v="Giro"/>
    <m/>
    <m/>
    <m/>
    <m/>
    <m/>
    <s v="36523"/>
    <s v="35623"/>
    <s v="919023"/>
    <m/>
    <m/>
    <m/>
    <m/>
    <s v="2023-11-16 00:00:00"/>
    <s v="CONTRATO DE COMPRA VENTA Y SUMINISTROS"/>
    <s v="CCVS No. 1243 - 2023"/>
    <s v="CCVS 1243 - 2023 PARA LA ADQUISICION DE DOTACION DE VESTIDO Y CALZADO PARA LOS SERVIDORES PUBLICOS DEL IVNIMA - CATEGORIA 6 - UNIFORMES FORMALES DE MUJERES"/>
  </r>
  <r>
    <n v="295523"/>
    <s v="2024-01-18 00:00:00"/>
    <s v="2024-01-18 08:51:57"/>
    <s v="Con Obligacion"/>
    <s v="19-12-00"/>
    <s v="INSTITUTO NACIONAL DE VIGILANCIA DE MEDICAMENTOS Y ALIMENTOS - INVIMA"/>
    <x v="1"/>
    <s v="A-02-02-02-008-003"/>
    <s v="SERVICIOS PROFESIONALES, CIENTÍFICOS Y TÉCNICOS (EXCEPTO LOS SERVICIOS DE INVESTIGACION, URBANISMO, JURÍDICOS Y DE CONTABILIDAD)"/>
    <s v="Propios"/>
    <s v="INGRESOS CORRIENTES"/>
    <s v="CSF"/>
    <n v="5032765"/>
    <n v="0"/>
    <n v="5032765"/>
    <n v="0"/>
    <s v="NIT"/>
    <s v="901119447"/>
    <s v="ASSA CONSULTORIA S.A.S"/>
    <s v="Abono en cuenta"/>
    <s v="Ahorro"/>
    <s v="03383276011"/>
    <s v="Activa"/>
    <s v="890903938"/>
    <s v="BANCOLOMBIA S.A."/>
    <s v="58723"/>
    <s v="57623"/>
    <s v="295523"/>
    <s v="103724, 103824"/>
    <s v="83024"/>
    <s v="26984524"/>
    <m/>
    <s v="2023-05-09 00:00:00"/>
    <s v="ORDEN ADMINISTRATIVA"/>
    <s v="2150 - 0225 - 2023"/>
    <s v="PAGO DEL CONTRATO INS / SMC - 141 / 2023 POR LA PRESTACION DEL SERVICIO DE VERTIMIENTOS DE LA SEDE DE LOS LABORATORIOS UBICADOS EN LA SEDE DEL CAN DE ACUERDO CON EL COMODATO INS - INVIMA"/>
  </r>
  <r>
    <n v="777323"/>
    <s v="2024-01-18 00:00:00"/>
    <s v="2024-01-18 08:59:12"/>
    <s v="Generado"/>
    <s v="19-12-00"/>
    <s v="INSTITUTO NACIONAL DE VIGILANCIA DE MEDICAMENTOS Y ALIMENTOS - INVIMA"/>
    <x v="1"/>
    <s v="A-02-02-01-003-005"/>
    <s v="OTROS PRODUCTOS QUÍMICOS; FIBRAS ARTIFICIALES (O FIBRAS INDUSTRIALES HECHAS POR EL HOMBRE)"/>
    <s v="Propios"/>
    <s v="INGRESOS CORRIENTES"/>
    <s v="CSF"/>
    <n v="0"/>
    <n v="0"/>
    <n v="0"/>
    <n v="0"/>
    <s v="NIT"/>
    <s v="900353659"/>
    <s v="JM GRUPO EMPRESARIAL S.A.S"/>
    <s v="Abono en cuenta"/>
    <s v="Corriente"/>
    <s v="52494817533"/>
    <s v="Activa"/>
    <s v="890903938"/>
    <s v="BANCOLOMBIA S.A."/>
    <s v="96523"/>
    <s v="94723"/>
    <s v="777323"/>
    <m/>
    <m/>
    <m/>
    <m/>
    <s v="2023-08-18 00:00:00"/>
    <s v="CONTRATO DE COMPRA VENTA Y SUMINISTROS"/>
    <s v="CCVS No. 857 - 2023"/>
    <s v="CCVS 857 - 2023 PARA LA ADQUISICION DE ELEMENTOS PARA LA ATENCION DE EMERGENCIAS, DOTACION DE BOTIQUINES, EXTINTORES Y RECARAGA DE EXTINTORES DESTINADOS A LAS DIFERENTES SEDES DEL INVIMA A NIVEL NACIONAL"/>
  </r>
  <r>
    <n v="777323"/>
    <s v="2024-01-18 00:00:00"/>
    <s v="2024-01-18 08:59:12"/>
    <s v="Generado"/>
    <s v="19-12-00"/>
    <s v="INSTITUTO NACIONAL DE VIGILANCIA DE MEDICAMENTOS Y ALIMENTOS - INVIMA"/>
    <x v="1"/>
    <s v="A-02-02-01-004-003"/>
    <s v="MAQUINARIA PARA USO GENERAL"/>
    <s v="Propios"/>
    <s v="INGRESOS CORRIENTES"/>
    <s v="CSF"/>
    <n v="52888382.850000001"/>
    <n v="0"/>
    <n v="52888382.850000001"/>
    <n v="52888382.850000001"/>
    <s v="NIT"/>
    <s v="900353659"/>
    <s v="JM GRUPO EMPRESARIAL S.A.S"/>
    <s v="Abono en cuenta"/>
    <s v="Corriente"/>
    <s v="52494817533"/>
    <s v="Activa"/>
    <s v="890903938"/>
    <s v="BANCOLOMBIA S.A."/>
    <s v="96523"/>
    <s v="94723"/>
    <s v="777323"/>
    <m/>
    <m/>
    <m/>
    <m/>
    <s v="2023-08-18 00:00:00"/>
    <s v="CONTRATO DE COMPRA VENTA Y SUMINISTROS"/>
    <s v="CCVS No. 857 - 2023"/>
    <s v="CCVS 857 - 2023 PARA LA ADQUISICION DE ELEMENTOS PARA LA ATENCION DE EMERGENCIAS, DOTACION DE BOTIQUINES, EXTINTORES Y RECARAGA DE EXTINTORES DESTINADOS A LAS DIFERENTES SEDES DEL INVIMA A NIVEL NACIONAL"/>
  </r>
  <r>
    <n v="918923"/>
    <s v="2024-01-18 00:00:00"/>
    <s v="2024-01-18 09:43:13"/>
    <s v="Con Obligacion"/>
    <s v="19-12-00"/>
    <s v="INSTITUTO NACIONAL DE VIGILANCIA DE MEDICAMENTOS Y ALIMENTOS - INVIMA"/>
    <x v="1"/>
    <s v="A-02-02-01-002-008"/>
    <s v="DOTACIÓN (PRENDAS DE VESTIR Y CALZADO)"/>
    <s v="Propios"/>
    <s v="INGRESOS CORRIENTES"/>
    <s v="CSF"/>
    <n v="8836464"/>
    <n v="0"/>
    <n v="8836464"/>
    <n v="0"/>
    <s v="NIT"/>
    <s v="900370262"/>
    <s v="JEM SUPPLIES SAS"/>
    <s v="Abono en cuenta"/>
    <s v="Corriente"/>
    <s v="110061148854"/>
    <s v="Activa"/>
    <s v="860007738"/>
    <s v="BANCO POPULAR S. A."/>
    <s v="36523"/>
    <s v="35623"/>
    <s v="918923"/>
    <s v="63724"/>
    <s v="54124"/>
    <s v="14276624"/>
    <m/>
    <s v="2023-11-16 00:00:00"/>
    <s v="CONTRATO DE COMPRA VENTA Y SUMINISTROS"/>
    <s v="CCVS No. 1242 - 2023"/>
    <s v="CCVS 1242 - 2023 PARA LA ADQUISICION DE DOTACION DE VESTIDO Y CALZADO PARA LOS SERVIDORES PUBLICOS DEL IVNIMA - CATEGORIA 3 UNIFORMES VARIOS HOMBRES"/>
  </r>
  <r>
    <n v="9423"/>
    <s v="2024-01-18 00:00:00"/>
    <s v="2024-01-18 09:45:15"/>
    <s v="Con Obligacion"/>
    <s v="19-12-00"/>
    <s v="INSTITUTO NACIONAL DE VIGILANCIA DE MEDICAMENTOS Y ALIMENTOS - INVIMA"/>
    <x v="1"/>
    <s v="A-02-02-02-007-001"/>
    <s v="SERVICIOS FINANCIEROS Y SERVICIOS CONEXOS"/>
    <s v="Propios"/>
    <s v="INGRESOS CORRIENTES"/>
    <s v="CSF"/>
    <n v="18802"/>
    <n v="0"/>
    <n v="18802"/>
    <n v="0"/>
    <s v="NIT"/>
    <s v="860034313"/>
    <s v="BANCO DAVIVIENDA S.A."/>
    <s v="Giro"/>
    <m/>
    <m/>
    <m/>
    <m/>
    <m/>
    <s v="9323"/>
    <s v="9223"/>
    <s v="9423"/>
    <s v="39724"/>
    <s v="33024"/>
    <s v="9978624"/>
    <m/>
    <s v="2023-01-12 00:00:00"/>
    <s v="ORDEN ADMINISTRATIVA"/>
    <s v="2450 - 002 - 2023"/>
    <s v="PAGO DE LOS GASTOS FINANCIEROS GENERADOS DURANTE LA VIGENCIA 2023"/>
  </r>
  <r>
    <n v="167323"/>
    <s v="2024-01-18 00:00:00"/>
    <s v="2024-01-18 10:05:02"/>
    <s v="Con Obligacion"/>
    <s v="19-12-00"/>
    <s v="INSTITUTO NACIONAL DE VIGILANCIA DE MEDICAMENTOS Y ALIMENTOS - INVIMA"/>
    <x v="1"/>
    <s v="A-02-02-02-006-005"/>
    <s v="SERVICIOS DE TRANSPORTE DE CARGA"/>
    <s v="Propios"/>
    <s v="INGRESOS CORRIENTES"/>
    <s v="CSF"/>
    <n v="2565109"/>
    <n v="0"/>
    <n v="2565109"/>
    <n v="0"/>
    <s v="NIT"/>
    <s v="900062917"/>
    <s v="SERVICIOS POSTALES NACIONALES S.A.S"/>
    <s v="Abono en cuenta"/>
    <s v="Ahorro"/>
    <s v="221806300"/>
    <s v="Activa"/>
    <s v="890300279"/>
    <s v="BANCO DE OCCIDENTE"/>
    <s v="52823"/>
    <s v="51923"/>
    <s v="167323"/>
    <s v="371024"/>
    <s v="283524"/>
    <s v="92887124"/>
    <m/>
    <s v="2023-03-17 00:00:00"/>
    <s v="CONTRATO INTERADMINISTRATIVO"/>
    <s v="CI No. 510 - 2023"/>
    <s v="CI 510 - 2023 PARA LA PRESTACION DE SERVICIO DE CORREPONDENCIA, CORREO CERTIFICADO MENSAJERIA, ENVIOS POSTALES Y TRASLADOS DE BIENES MUEBLES DE ACUERDO CON LAS NECESIDADES A NIVEL URBANO, REGIONAL, NACIONAL E INTERNACIONAL DEL INVIMA"/>
  </r>
  <r>
    <n v="167323"/>
    <s v="2024-01-18 00:00:00"/>
    <s v="2024-01-18 10:05:02"/>
    <s v="Con Obligacion"/>
    <s v="19-12-00"/>
    <s v="INSTITUTO NACIONAL DE VIGILANCIA DE MEDICAMENTOS Y ALIMENTOS - INVIMA"/>
    <x v="1"/>
    <s v="A-02-02-02-006-008"/>
    <s v="SERVICIOS POSTALES Y DE MENSAJERÍA"/>
    <s v="Propios"/>
    <s v="INGRESOS CORRIENTES"/>
    <s v="CSF"/>
    <n v="28941830"/>
    <n v="0"/>
    <n v="28941830"/>
    <n v="0"/>
    <s v="NIT"/>
    <s v="900062917"/>
    <s v="SERVICIOS POSTALES NACIONALES S.A.S"/>
    <s v="Abono en cuenta"/>
    <s v="Ahorro"/>
    <s v="221806300"/>
    <s v="Activa"/>
    <s v="890300279"/>
    <s v="BANCO DE OCCIDENTE"/>
    <s v="52823"/>
    <s v="51923"/>
    <s v="167323"/>
    <s v="371024"/>
    <s v="283524"/>
    <s v="92887124"/>
    <m/>
    <s v="2023-03-17 00:00:00"/>
    <s v="CONTRATO INTERADMINISTRATIVO"/>
    <s v="CI No. 510 - 2023"/>
    <s v="CI 510 - 2023 PARA LA PRESTACION DE SERVICIO DE CORREPONDENCIA, CORREO CERTIFICADO MENSAJERIA, ENVIOS POSTALES Y TRASLADOS DE BIENES MUEBLES DE ACUERDO CON LAS NECESIDADES A NIVEL URBANO, REGIONAL, NACIONAL E INTERNACIONAL DEL INVIMA"/>
  </r>
  <r>
    <n v="839823"/>
    <s v="2024-01-18 00:00:00"/>
    <s v="2024-01-18 10:08:08"/>
    <s v="Con Obligacion"/>
    <s v="19-12-00"/>
    <s v="INSTITUTO NACIONAL DE VIGILANCIA DE MEDICAMENTOS Y ALIMENTOS - INVIMA"/>
    <x v="0"/>
    <s v="C-1903-0300-9-0-1903044-02"/>
    <s v="ADQUISICIÓN DE BIENES Y SERVICIOS - ESTUDIOS Y DISEÑOS DE INFRAESTRUCTURA DE LABORATORIOS - MEJORAMIENTO DE LA CAPACIDAD ANALITICA DE LOS LABORATORIOS RELACIONADA CON LOS PRODUCTOS COMPETENCIA DEL INVIMA NACIONAL"/>
    <s v="Propios"/>
    <s v="INGRESOS CORRIENTES"/>
    <s v="CSF"/>
    <n v="6541091"/>
    <n v="0"/>
    <n v="6541091"/>
    <n v="0"/>
    <s v="Cédula de Ciudadanía"/>
    <s v="79880257"/>
    <s v="SANCHEZ CORONADO MAURICIO"/>
    <s v="Abono en cuenta"/>
    <s v="Ahorro"/>
    <s v="001000082550"/>
    <s v="Activa"/>
    <s v="860034313"/>
    <s v="BANCO DAVIVIENDA S.A."/>
    <s v="155723"/>
    <s v="153823"/>
    <s v="839823"/>
    <s v="183824, 184024, 184124"/>
    <s v="143724, 143824"/>
    <s v="40072724, 41021224"/>
    <m/>
    <s v="2023-09-26 00:00:00"/>
    <s v="CONTRATO DE PRESTACION DE SERVICIOS - PROFESIONALES"/>
    <s v="CPSP No. 1158 - 2023"/>
    <s v="CPSP 1158 - 2023 PARA LA PRESTACION DE SERVICIOS PROFESIONALES COMO ARQUITECTO PARA GESTIONAR TODOS LOS REQUERIMIENTOS TECNICOS NECESARIOS PARA INICIAR EL DISEÑO DE LOS LABORATORIOS EN EL PROYECTO DE FORTALECIMIENTO DE LOS DISEÑOS VIGENCIA 2023"/>
  </r>
  <r>
    <n v="817623"/>
    <s v="2024-01-18 00:00:00"/>
    <s v="2024-01-18 10:09:43"/>
    <s v="Con Obligacion"/>
    <s v="19-12-00"/>
    <s v="INSTITUTO NACIONAL DE VIGILANCIA DE MEDICAMENTOS Y ALIMENTOS - INVIMA"/>
    <x v="0"/>
    <s v="C-1903-0300-9-0-1903044-02"/>
    <s v="ADQUISICIÓN DE BIENES Y SERVICIOS - ESTUDIOS Y DISEÑOS DE INFRAESTRUCTURA DE LABORATORIOS - MEJORAMIENTO DE LA CAPACIDAD ANALITICA DE LOS LABORATORIOS RELACIONADA CON LOS PRODUCTOS COMPETENCIA DEL INVIMA NACIONAL"/>
    <s v="Propios"/>
    <s v="INGRESOS CORRIENTES"/>
    <s v="CSF"/>
    <n v="3312938.4"/>
    <n v="0"/>
    <n v="3312938.4"/>
    <n v="0"/>
    <s v="Cédula de Ciudadanía"/>
    <s v="52855607"/>
    <s v="GOMEZ PARDO JOHANNA ANDREA"/>
    <s v="Abono en cuenta"/>
    <s v="Ahorro"/>
    <s v="002870712920"/>
    <s v="Activa"/>
    <s v="860034313"/>
    <s v="BANCO DAVIVIENDA S.A."/>
    <s v="147623"/>
    <s v="145723"/>
    <s v="817623"/>
    <s v="117524"/>
    <s v="97824"/>
    <s v="30277524"/>
    <m/>
    <s v="2023-09-12 00:00:00"/>
    <s v="CONTRATO DE PRESTACION DE SERVICIOS - PROFESIONALES"/>
    <s v="CPSP No. 1106 - 2023"/>
    <s v="CPSP 1106 - 2023 PARA LA PRESTACION DE SERVICIOS PROFESIONALES AL GRUPO DE GESTION ADMINISTRATIVA PARA BRINDAR APOYO JURIDICO EN EL DESARROLLO DE LAS ACTIVIDADES QUE FORMAN PARTE DEL PROYECTO &quot;FORTALECIMIENTO DE LOS LABORATORIOS COMO ENTE REFERENTE"/>
  </r>
  <r>
    <n v="812123"/>
    <s v="2024-01-18 00:00:00"/>
    <s v="2024-01-18 10:11:21"/>
    <s v="Con Obligacion"/>
    <s v="19-12-00"/>
    <s v="INSTITUTO NACIONAL DE VIGILANCIA DE MEDICAMENTOS Y ALIMENTOS - INVIMA"/>
    <x v="1"/>
    <s v="A-02-02-01-003-001"/>
    <s v="PRODUCTOS DE MADERA, CORCHO, CESTERÍA Y ESPARTERÍA"/>
    <s v="Propios"/>
    <s v="INGRESOS CORRIENTES"/>
    <s v="CSF"/>
    <n v="0"/>
    <n v="0"/>
    <n v="0"/>
    <n v="0"/>
    <s v="NIT"/>
    <s v="830113914"/>
    <s v="INSTITUCIONAL STAR SERVICES LTDA"/>
    <s v="Abono en cuenta"/>
    <s v="Corriente"/>
    <s v="25022545487"/>
    <s v="Activa"/>
    <s v="890903938"/>
    <s v="BANCOLOMBIA S.A."/>
    <s v="88223"/>
    <s v="86723"/>
    <s v="812123"/>
    <s v="154924"/>
    <s v="122824"/>
    <s v="38367324"/>
    <m/>
    <s v="2023-09-08 00:00:00"/>
    <s v="CONTRATO DE COMPRA VENTA Y SUMINISTROS"/>
    <s v="CCVS No. 1096 - 2023"/>
    <s v="CCVS 1096 - 2023 PARA EL SUMINISTRO DE ELEMENTOS DE PAPELERIA Y UTILES DE ESCRITORIO PARA LAS DEPENDENCIAS DEL INVIMA A NIVEL NACIONAL EN EL MARCO DEL PROYECTO INSTITUCIONAL REDISEÑO E IMPLEMENTACION DEL PROGRAMA DE GESTION DOCUMENTAL 2023"/>
  </r>
  <r>
    <n v="812123"/>
    <s v="2024-01-18 00:00:00"/>
    <s v="2024-01-18 10:11:21"/>
    <s v="Con Obligacion"/>
    <s v="19-12-00"/>
    <s v="INSTITUTO NACIONAL DE VIGILANCIA DE MEDICAMENTOS Y ALIMENTOS - INVIMA"/>
    <x v="1"/>
    <s v="A-02-02-01-003-002"/>
    <s v="PASTA O PULPA, PAPEL Y PRODUCTOS DE PAPEL; IMPRESOS Y ARTÍCULOS SIMILARES"/>
    <s v="Propios"/>
    <s v="INGRESOS CORRIENTES"/>
    <s v="CSF"/>
    <n v="0"/>
    <n v="0"/>
    <n v="0"/>
    <n v="0"/>
    <s v="NIT"/>
    <s v="830113914"/>
    <s v="INSTITUCIONAL STAR SERVICES LTDA"/>
    <s v="Abono en cuenta"/>
    <s v="Corriente"/>
    <s v="25022545487"/>
    <s v="Activa"/>
    <s v="890903938"/>
    <s v="BANCOLOMBIA S.A."/>
    <s v="88223"/>
    <s v="86723"/>
    <s v="812123"/>
    <s v="154924"/>
    <s v="122824"/>
    <s v="38367324"/>
    <m/>
    <s v="2023-09-08 00:00:00"/>
    <s v="CONTRATO DE COMPRA VENTA Y SUMINISTROS"/>
    <s v="CCVS No. 1096 - 2023"/>
    <s v="CCVS 1096 - 2023 PARA EL SUMINISTRO DE ELEMENTOS DE PAPELERIA Y UTILES DE ESCRITORIO PARA LAS DEPENDENCIAS DEL INVIMA A NIVEL NACIONAL EN EL MARCO DEL PROYECTO INSTITUCIONAL REDISEÑO E IMPLEMENTACION DEL PROGRAMA DE GESTION DOCUMENTAL 2023"/>
  </r>
  <r>
    <n v="812123"/>
    <s v="2024-01-18 00:00:00"/>
    <s v="2024-01-18 10:11:21"/>
    <s v="Con Obligacion"/>
    <s v="19-12-00"/>
    <s v="INSTITUTO NACIONAL DE VIGILANCIA DE MEDICAMENTOS Y ALIMENTOS - INVIMA"/>
    <x v="1"/>
    <s v="A-02-02-01-003-005"/>
    <s v="OTROS PRODUCTOS QUÍMICOS; FIBRAS ARTIFICIALES (O FIBRAS INDUSTRIALES HECHAS POR EL HOMBRE)"/>
    <s v="Propios"/>
    <s v="INGRESOS CORRIENTES"/>
    <s v="CSF"/>
    <n v="0"/>
    <n v="0"/>
    <n v="0"/>
    <n v="0"/>
    <s v="NIT"/>
    <s v="830113914"/>
    <s v="INSTITUCIONAL STAR SERVICES LTDA"/>
    <s v="Abono en cuenta"/>
    <s v="Corriente"/>
    <s v="25022545487"/>
    <s v="Activa"/>
    <s v="890903938"/>
    <s v="BANCOLOMBIA S.A."/>
    <s v="88223"/>
    <s v="86723"/>
    <s v="812123"/>
    <s v="154924"/>
    <s v="122824"/>
    <s v="38367324"/>
    <m/>
    <s v="2023-09-08 00:00:00"/>
    <s v="CONTRATO DE COMPRA VENTA Y SUMINISTROS"/>
    <s v="CCVS No. 1096 - 2023"/>
    <s v="CCVS 1096 - 2023 PARA EL SUMINISTRO DE ELEMENTOS DE PAPELERIA Y UTILES DE ESCRITORIO PARA LAS DEPENDENCIAS DEL INVIMA A NIVEL NACIONAL EN EL MARCO DEL PROYECTO INSTITUCIONAL REDISEÑO E IMPLEMENTACION DEL PROGRAMA DE GESTION DOCUMENTAL 2023"/>
  </r>
  <r>
    <n v="812123"/>
    <s v="2024-01-18 00:00:00"/>
    <s v="2024-01-18 10:11:21"/>
    <s v="Con Obligacion"/>
    <s v="19-12-00"/>
    <s v="INSTITUTO NACIONAL DE VIGILANCIA DE MEDICAMENTOS Y ALIMENTOS - INVIMA"/>
    <x v="1"/>
    <s v="A-02-02-01-003-006"/>
    <s v="PRODUCTOS DE CAUCHO Y PLÁSTICO"/>
    <s v="Propios"/>
    <s v="INGRESOS CORRIENTES"/>
    <s v="CSF"/>
    <n v="0"/>
    <n v="0"/>
    <n v="0"/>
    <n v="0"/>
    <s v="NIT"/>
    <s v="830113914"/>
    <s v="INSTITUCIONAL STAR SERVICES LTDA"/>
    <s v="Abono en cuenta"/>
    <s v="Corriente"/>
    <s v="25022545487"/>
    <s v="Activa"/>
    <s v="890903938"/>
    <s v="BANCOLOMBIA S.A."/>
    <s v="88223"/>
    <s v="86723"/>
    <s v="812123"/>
    <s v="154924"/>
    <s v="122824"/>
    <s v="38367324"/>
    <m/>
    <s v="2023-09-08 00:00:00"/>
    <s v="CONTRATO DE COMPRA VENTA Y SUMINISTROS"/>
    <s v="CCVS No. 1096 - 2023"/>
    <s v="CCVS 1096 - 2023 PARA EL SUMINISTRO DE ELEMENTOS DE PAPELERIA Y UTILES DE ESCRITORIO PARA LAS DEPENDENCIAS DEL INVIMA A NIVEL NACIONAL EN EL MARCO DEL PROYECTO INSTITUCIONAL REDISEÑO E IMPLEMENTACION DEL PROGRAMA DE GESTION DOCUMENTAL 2023"/>
  </r>
  <r>
    <n v="812123"/>
    <s v="2024-01-18 00:00:00"/>
    <s v="2024-01-18 10:11:21"/>
    <s v="Con Obligacion"/>
    <s v="19-12-00"/>
    <s v="INSTITUTO NACIONAL DE VIGILANCIA DE MEDICAMENTOS Y ALIMENTOS - INVIMA"/>
    <x v="1"/>
    <s v="A-02-02-01-004-002"/>
    <s v="PRODUCTOS METÁLICOS ELABORADOS (EXCEPTO MAQUINARIA Y EQUIPO)"/>
    <s v="Propios"/>
    <s v="INGRESOS CORRIENTES"/>
    <s v="CSF"/>
    <n v="0"/>
    <n v="0"/>
    <n v="0"/>
    <n v="0"/>
    <s v="NIT"/>
    <s v="830113914"/>
    <s v="INSTITUCIONAL STAR SERVICES LTDA"/>
    <s v="Abono en cuenta"/>
    <s v="Corriente"/>
    <s v="25022545487"/>
    <s v="Activa"/>
    <s v="890903938"/>
    <s v="BANCOLOMBIA S.A."/>
    <s v="88223"/>
    <s v="86723"/>
    <s v="812123"/>
    <s v="154924"/>
    <s v="122824"/>
    <s v="38367324"/>
    <m/>
    <s v="2023-09-08 00:00:00"/>
    <s v="CONTRATO DE COMPRA VENTA Y SUMINISTROS"/>
    <s v="CCVS No. 1096 - 2023"/>
    <s v="CCVS 1096 - 2023 PARA EL SUMINISTRO DE ELEMENTOS DE PAPELERIA Y UTILES DE ESCRITORIO PARA LAS DEPENDENCIAS DEL INVIMA A NIVEL NACIONAL EN EL MARCO DEL PROYECTO INSTITUCIONAL REDISEÑO E IMPLEMENTACION DEL PROGRAMA DE GESTION DOCUMENTAL 2023"/>
  </r>
  <r>
    <n v="812123"/>
    <s v="2024-01-18 00:00:00"/>
    <s v="2024-01-18 10:11:21"/>
    <s v="Con Obligacion"/>
    <s v="19-12-00"/>
    <s v="INSTITUTO NACIONAL DE VIGILANCIA DE MEDICAMENTOS Y ALIMENTOS - INVIMA"/>
    <x v="0"/>
    <s v="C-1999-0300-6-0-1999053-02"/>
    <s v="ADQUISICIÓN DE BIENES Y SERVICIOS - SERVICIO DE GESTIÓN DOCUMENTAL - FORTALECIMIENTO INSTITUCIONAL EN LA GESTION ADMINISTRATIVA Y DE APOYO DEL INVIMA A NIVEL NACIONAL"/>
    <s v="Propios"/>
    <s v="INGRESOS CORRIENTES"/>
    <s v="CSF"/>
    <n v="493465168.05000001"/>
    <n v="0"/>
    <n v="493465168.05000001"/>
    <n v="0"/>
    <s v="NIT"/>
    <s v="830113914"/>
    <s v="INSTITUCIONAL STAR SERVICES LTDA"/>
    <s v="Abono en cuenta"/>
    <s v="Corriente"/>
    <s v="25022545487"/>
    <s v="Activa"/>
    <s v="890903938"/>
    <s v="BANCOLOMBIA S.A."/>
    <s v="88223"/>
    <s v="86723"/>
    <s v="812123"/>
    <s v="154924"/>
    <s v="122824"/>
    <s v="38367324"/>
    <m/>
    <s v="2023-09-08 00:00:00"/>
    <s v="CONTRATO DE COMPRA VENTA Y SUMINISTROS"/>
    <s v="CCVS No. 1096 - 2023"/>
    <s v="CCVS 1096 - 2023 PARA EL SUMINISTRO DE ELEMENTOS DE PAPELERIA Y UTILES DE ESCRITORIO PARA LAS DEPENDENCIAS DEL INVIMA A NIVEL NACIONAL EN EL MARCO DEL PROYECTO INSTITUCIONAL REDISEÑO E IMPLEMENTACION DEL PROGRAMA DE GESTION DOCUMENTAL 2023"/>
  </r>
  <r>
    <n v="601323"/>
    <s v="2024-01-18 00:00:00"/>
    <s v="2024-01-18 10:16:50"/>
    <s v="Con Obligacion"/>
    <s v="19-12-00"/>
    <s v="INSTITUTO NACIONAL DE VIGILANCIA DE MEDICAMENTOS Y ALIMENTOS - INVIMA"/>
    <x v="1"/>
    <s v="A-02-02-02-008-007"/>
    <s v="SERVICIOS DE MANTENIMIENTO, REPARACIÓN E INSTALACIÓN (EXCEPTO SERVICIOS DE CONSTRUCCIÓN)"/>
    <s v="Propios"/>
    <s v="INGRESOS CORRIENTES"/>
    <s v="CSF"/>
    <n v="67648741.489999995"/>
    <n v="0"/>
    <n v="67648741.489999995"/>
    <n v="0"/>
    <s v="NIT"/>
    <s v="900495749"/>
    <s v="COMERCIALIZADORA ELECTROMERO S A S"/>
    <s v="Abono en cuenta"/>
    <s v="Corriente"/>
    <s v="21002872640"/>
    <s v="Activa"/>
    <s v="860007335"/>
    <s v="BANCO CAJA SOCIAL S.A."/>
    <s v="75123"/>
    <s v="73723"/>
    <s v="601323"/>
    <s v="73724"/>
    <s v="61524"/>
    <s v="40986424"/>
    <m/>
    <s v="2023-06-26 00:00:00"/>
    <s v="CONTRATO DE PRESTACION DE SERVICIOS"/>
    <s v="CPS No. 648 - 2023"/>
    <s v="CPS 648 - 2023 PARA LA PRESTACION DE LOS SERVICIOS DE MANTENIMIENTOS PREVENTIVOS Y CORRECTIVOS, INCLUIDO EL SUMINISTRO DE REPUESTOS DE LOS EQUIPOS DE AIRE ACONDICIONADO Y VENTILACION MECANICA DEL INVIMA A NIVEL NACIONAL"/>
  </r>
  <r>
    <n v="972723"/>
    <s v="2024-01-18 00:00:00"/>
    <s v="2024-01-18 10:46:05"/>
    <s v="Con Obligacion"/>
    <s v="19-12-00"/>
    <s v="INSTITUTO NACIONAL DE VIGILANCIA DE MEDICAMENTOS Y ALIMENTOS - INVIMA"/>
    <x v="1"/>
    <s v="A-02-02-02-007-001"/>
    <s v="SERVICIOS FINANCIEROS Y SERVICIOS CONEXOS"/>
    <s v="Propios"/>
    <s v="INGRESOS CORRIENTES"/>
    <s v="CSF"/>
    <n v="67175422"/>
    <n v="0"/>
    <n v="67175422"/>
    <n v="0"/>
    <s v="NIT"/>
    <s v="899999403"/>
    <s v="INSTITUTO NACIONAL DE SALUD"/>
    <s v="Abono en cuenta"/>
    <s v="Corriente"/>
    <s v="080002512"/>
    <s v="Activa"/>
    <s v="860007738"/>
    <s v="BANCO POPULAR S. A."/>
    <s v="175023"/>
    <s v="172723"/>
    <s v="972723"/>
    <s v="104424"/>
    <s v="83324"/>
    <s v="27838124"/>
    <m/>
    <s v="2023-12-29 00:00:00"/>
    <s v="ACTO ADMINISTRATIVO"/>
    <s v="2150-0609-2023"/>
    <s v="RESPALDAR LA POLIZA TODO RIESGO DAÑO MATERIAL POR 144 DIAS EN MARCO DEL CONTRATO COMODATO 523/2021 INS - INVIMA"/>
  </r>
  <r>
    <n v="942723"/>
    <s v="2024-01-18 00:00:00"/>
    <s v="2024-01-18 10:47:33"/>
    <s v="Con Obligacion"/>
    <s v="19-12-00"/>
    <s v="INSTITUTO NACIONAL DE VIGILANCIA DE MEDICAMENTOS Y ALIMENTOS - INVIMA"/>
    <x v="1"/>
    <s v="A-02-02-02-008-007"/>
    <s v="SERVICIOS DE MANTENIMIENTO, REPARACIÓN E INSTALACIÓN (EXCEPTO SERVICIOS DE CONSTRUCCIÓN)"/>
    <s v="Propios"/>
    <s v="INGRESOS CORRIENTES"/>
    <s v="CSF"/>
    <n v="11926860"/>
    <n v="0"/>
    <n v="11926860"/>
    <n v="0.51"/>
    <s v="NIT"/>
    <s v="830050320"/>
    <s v="SISTEMAS INTEGRALES DE TRATAMIENTO DE AGUAS S.A.S"/>
    <s v="Abono en cuenta"/>
    <s v="Corriente"/>
    <s v="08444154570"/>
    <s v="Activa"/>
    <s v="890903938"/>
    <s v="BANCOLOMBIA S.A."/>
    <s v="167123"/>
    <s v="164923"/>
    <s v="942723"/>
    <s v="63824"/>
    <s v="54624"/>
    <s v="14267424"/>
    <m/>
    <s v="2023-12-04 00:00:00"/>
    <s v="CONTRATO DE PRESTACION DE SERVICIOS"/>
    <s v="CPS No. INS - SMC - 654 - 2023"/>
    <s v="CPS INS - SMC - 654 - 2023 MANTENIMIENTO CORRECTIVO ASI COMO EL SUMINISTRO DE REPUESTOS NECESARIOS PARA GARANTIZAR EL ADECUADO FUNCIONAMIENTO DE LA PLANTA DE TRATAMIENTO DE AGUAS RESIDUALES NO DOMESTICAS - PETARND - SEDE INS PARA LA VIGENCIA 2023"/>
  </r>
  <r>
    <n v="937323"/>
    <s v="2024-01-18 00:00:00"/>
    <s v="2024-01-18 10:51:54"/>
    <s v="Generado"/>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s v="Propios"/>
    <s v="OTROS RECURSOS DE TESORERIA"/>
    <s v="CSF"/>
    <n v="1147580000"/>
    <n v="0"/>
    <n v="1147580000"/>
    <n v="1147580000"/>
    <s v="Otro"/>
    <s v="995500205"/>
    <s v="VIAMED TECHNICAL LABORATORY S.A."/>
    <s v="Giro"/>
    <m/>
    <m/>
    <m/>
    <m/>
    <m/>
    <s v="145923"/>
    <s v="144023"/>
    <s v="937323"/>
    <m/>
    <m/>
    <m/>
    <m/>
    <s v="2023-11-29 00:00:00"/>
    <s v="CONTRATO DE PRESTACION DE SERVICIOS"/>
    <s v="CPS No. 1233 - 2023"/>
    <s v="CPS 1233 - 2023 PARA LA PRESTACION DE SERVICIOS DE ANALISIS QUIMICOS PARA LA DETERMINACION DE RESIDUOS DE MEDICAMENTOS VETERINARIOS, PLAGUICIDAS Y CONTAMINANTES QUIMICOS EN PRODUCTOS DE ORIGEN ANIMAL DEL INVIMA - GRUPOS 1,4,5,7,8,10,11,12,15 - 19"/>
  </r>
  <r>
    <n v="188023"/>
    <s v="2024-01-18 00:00:00"/>
    <s v="2024-01-18 10:54:37"/>
    <s v="Con Obligacion"/>
    <s v="19-12-00"/>
    <s v="INSTITUTO NACIONAL DE VIGILANCIA DE MEDICAMENTOS Y ALIMENTOS - INVIMA"/>
    <x v="0"/>
    <s v="C-1903-0300-7-0-1903012-02"/>
    <s v="ADQUISICIÓN DE BIENES Y SERVICIOS - SERVICIO DE ANÁLISIS DE LABORATORIO - FORTALECIMIENTO DE LA INSPECCIÓN VIGILANCIA Y CONTROL DE LOS PRODUCTOS COMPETENCIA DEL INVIMA A NIVEL NACIONAL"/>
    <s v="Propios"/>
    <s v="INGRESOS CORRIENTES"/>
    <s v="CSF"/>
    <n v="4058268.3"/>
    <n v="0"/>
    <n v="4058268.3"/>
    <n v="0"/>
    <s v="NIT"/>
    <s v="900448985"/>
    <s v="BIOLOGICOS Y CONTAMINADOS SAS ESP"/>
    <s v="Abono en cuenta"/>
    <s v="Corriente"/>
    <s v="37574921695"/>
    <s v="Activa"/>
    <s v="890903938"/>
    <s v="BANCOLOMBIA S.A."/>
    <s v="67223"/>
    <s v="65923"/>
    <s v="188023"/>
    <s v="37724"/>
    <s v="31224"/>
    <s v="8502124"/>
    <m/>
    <s v="2023-04-11 00:00:00"/>
    <s v="CONTRATO DE PRESTACION DE SERVICIOS"/>
    <s v="CPS No. 529 - 2023"/>
    <s v="CPS 529 - 2023 PARA LA PRESTACION DE SERVICIOS DE RECOLECCION, TRANSPORTE, TRATAMIENTO Y DISPOSICION FINAL DE LOS RESIDUOS PELIGROSOS GENERADOS DURANTE LA OPERACION DE LOS LABORATORIOS DEL INVIMA EN EL DESARROLLO DE SUS ACTIVIDADES DE CONTROL DE CA"/>
  </r>
  <r>
    <n v="941023"/>
    <s v="2024-01-18 00:00:00"/>
    <s v="2024-01-18 10:58:08"/>
    <s v="Generado"/>
    <s v="19-12-00"/>
    <s v="INSTITUTO NACIONAL DE VIGILANCIA DE MEDICAMENTOS Y ALIMENTOS - INVIMA"/>
    <x v="0"/>
    <s v="C-1903-0300-6-0-1903045-02"/>
    <s v="ADQUISICIÓN DE BIENES Y SERVICIOS - SERVICIO DE INFORMACIÓN PARA LA GESTIÓN DE LA INSPECCIÓN, VIGILANCIA Y CONTROL SANITARIO - FORTALECIMIENTO DE LA ARQUITECTURA TECNOLÓGICA Y LOS PROCESOS ASOCIADOS A LA GESTIÓN DE LAS TECNOLOGÍAS DE LA INFORMACIÓN Y"/>
    <s v="Propios"/>
    <s v="INGRESOS CORRIENTES"/>
    <s v="CSF"/>
    <n v="170296272.38"/>
    <n v="0"/>
    <n v="170296272.38"/>
    <n v="170296272.38"/>
    <s v="NIT"/>
    <s v="860071250"/>
    <s v="BMC BOLSA MERCANTIL DE COLOMBIA S.A."/>
    <s v="Abono en cuenta"/>
    <s v="Corriente"/>
    <s v="080181647"/>
    <s v="Activa"/>
    <s v="860002964"/>
    <s v="BANCO DE BOGOTA S. A."/>
    <s v="166823"/>
    <s v="164623"/>
    <s v="941023"/>
    <m/>
    <m/>
    <m/>
    <m/>
    <s v="2023-12-01 00:00:00"/>
    <s v="CONTRATO DE COMPRA VENTA Y SUMINISTROS"/>
    <s v="CCVS No. 1263 - 2023"/>
    <s v="CONT. COMISION 1263 - 2023 PARA LA ADQUISICION DE EQUIPOS DE COMPUTO PARA EL INVIMA"/>
  </r>
  <r>
    <n v="941023"/>
    <s v="2024-01-18 00:00:00"/>
    <s v="2024-01-18 10:58:08"/>
    <s v="Generado"/>
    <s v="19-12-00"/>
    <s v="INSTITUTO NACIONAL DE VIGILANCIA DE MEDICAMENTOS Y ALIMENTOS - INVIMA"/>
    <x v="0"/>
    <s v="C-1999-0300-6-0-1999067-02"/>
    <s v="ADQUISICIÓN DE BIENES Y SERVICIOS - SERVICIOS TECNOLÓGICOS - FORTALECIMIENTO INSTITUCIONAL EN LA GESTION ADMINISTRATIVA Y DE APOYO DEL INVIMA A NIVEL NACIONAL"/>
    <s v="Propios"/>
    <s v="INGRESOS CORRIENTES"/>
    <s v="CSF"/>
    <n v="1267351938.22"/>
    <n v="0"/>
    <n v="1267351938.22"/>
    <n v="1267351938.22"/>
    <s v="NIT"/>
    <s v="860071250"/>
    <s v="BMC BOLSA MERCANTIL DE COLOMBIA S.A."/>
    <s v="Abono en cuenta"/>
    <s v="Corriente"/>
    <s v="080181647"/>
    <s v="Activa"/>
    <s v="860002964"/>
    <s v="BANCO DE BOGOTA S. A."/>
    <s v="166823"/>
    <s v="164623"/>
    <s v="941023"/>
    <m/>
    <m/>
    <m/>
    <m/>
    <s v="2023-12-01 00:00:00"/>
    <s v="CONTRATO DE COMPRA VENTA Y SUMINISTROS"/>
    <s v="CCVS No. 1263 - 2023"/>
    <s v="CONT. COMISION 1263 - 2023 PARA LA ADQUISICION DE EQUIPOS DE COMPUTO PARA EL INVIMA"/>
  </r>
  <r>
    <n v="941123"/>
    <s v="2024-01-18 00:00:00"/>
    <s v="2024-01-18 11:06:43"/>
    <s v="Generado"/>
    <s v="19-12-00"/>
    <s v="INSTITUTO NACIONAL DE VIGILANCIA DE MEDICAMENTOS Y ALIMENTOS - INVIMA"/>
    <x v="0"/>
    <s v="C-1903-0300-6-0-1903045-02"/>
    <s v="ADQUISICIÓN DE BIENES Y SERVICIOS - SERVICIO DE INFORMACIÓN PARA LA GESTIÓN DE LA INSPECCIÓN, VIGILANCIA Y CONTROL SANITARIO - FORTALECIMIENTO DE LA ARQUITECTURA TECNOLÓGICA Y LOS PROCESOS ASOCIADOS A LA GESTIÓN DE LAS TECNOLOGÍAS DE LA INFORMACIÓN Y"/>
    <s v="Propios"/>
    <s v="INGRESOS CORRIENTES"/>
    <s v="CSF"/>
    <n v="5355023.87"/>
    <n v="0"/>
    <n v="5355023.87"/>
    <n v="5355023.87"/>
    <s v="NIT"/>
    <s v="805000867"/>
    <s v="CORREAGRO S.A."/>
    <s v="Abono en cuenta"/>
    <s v="Ahorro"/>
    <s v="276104106"/>
    <s v="Activa"/>
    <s v="860002964"/>
    <s v="BANCO DE BOGOTA S. A."/>
    <s v="166823"/>
    <s v="164623"/>
    <s v="941123"/>
    <m/>
    <m/>
    <m/>
    <m/>
    <s v="2023-12-01 00:00:00"/>
    <s v="CONTRATO DE COMPRA VENTA Y SUMINISTROS"/>
    <s v="CCVS No. 1263 - 2023"/>
    <s v="CONT. COMISION 1263 - 2023 PARA LA ADQUISICION DE EQUIPOS DE COMPUTO PARA EL INVIMA - VALOR PAGO COSTOS DE BOLSA"/>
  </r>
  <r>
    <n v="941223"/>
    <s v="2024-01-18 00:00:00"/>
    <s v="2024-01-18 11:08:58"/>
    <s v="Generado"/>
    <s v="19-12-00"/>
    <s v="INSTITUTO NACIONAL DE VIGILANCIA DE MEDICAMENTOS Y ALIMENTOS - INVIMA"/>
    <x v="0"/>
    <s v="C-1903-0300-6-0-1903045-02"/>
    <s v="ADQUISICIÓN DE BIENES Y SERVICIOS - SERVICIO DE INFORMACIÓN PARA LA GESTIÓN DE LA INSPECCIÓN, VIGILANCIA Y CONTROL SANITARIO - FORTALECIMIENTO DE LA ARQUITECTURA TECNOLÓGICA Y LOS PROCESOS ASOCIADOS A LA GESTIÓN DE LAS TECNOLOGÍAS DE LA INFORMACIÓN Y"/>
    <s v="Propios"/>
    <s v="INGRESOS CORRIENTES"/>
    <s v="CSF"/>
    <n v="862638.19"/>
    <n v="0"/>
    <n v="862638.19"/>
    <n v="862638.19"/>
    <s v="NIT"/>
    <s v="805000867"/>
    <s v="CORREAGRO S.A."/>
    <s v="Abono en cuenta"/>
    <s v="Ahorro"/>
    <s v="276104106"/>
    <s v="Activa"/>
    <s v="860002964"/>
    <s v="BANCO DE BOGOTA S. A."/>
    <s v="166823"/>
    <s v="164623"/>
    <s v="941223"/>
    <m/>
    <m/>
    <m/>
    <m/>
    <s v="2023-12-01 00:00:00"/>
    <s v="CONTRATO DE COMPRA VENTA Y SUMINISTROS"/>
    <s v="CCVS No. 1263 - 2023"/>
    <s v="CONT. COMISION 1263 - 2023 PARA LA ADQUISICION DE EQUIPOS DE COMPUTO PARA EL INVIMA - PAGO SERVICIO DE REGISTRO Y SERVICIO DE COMPENSACION Y LIQUIDACION"/>
  </r>
  <r>
    <n v="836423"/>
    <s v="2024-01-18 00:00:00"/>
    <s v="2024-01-18 11:17:31"/>
    <s v="Con Obligacion"/>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s v="Propios"/>
    <s v="INGRESOS CORRIENTES"/>
    <s v="CSF"/>
    <n v="481858.33"/>
    <n v="0"/>
    <n v="481858.33"/>
    <n v="0"/>
    <s v="Cédula de Ciudadanía"/>
    <s v="1032446450"/>
    <s v="BELTRAN VANEGAS GERMAN DANILO"/>
    <s v="Abono en cuenta"/>
    <s v="Ahorro"/>
    <s v="16816002455"/>
    <s v="Activa"/>
    <s v="890903938"/>
    <s v="BANCOLOMBIA S.A."/>
    <s v="154123"/>
    <s v="152123"/>
    <s v="836423"/>
    <s v="48224"/>
    <s v="37524"/>
    <s v="10283424"/>
    <m/>
    <s v="2023-09-25 00:00:00"/>
    <s v="CONTRATO DE PRESTACION DE SERVICIOS - PROFESIONALES"/>
    <s v="CPSP No. 1152 - 2023"/>
    <s v="CPSP 1152 - 2023 PARA LA PRESTACION DE SERVICIOS PROFESIONALES PARA EL ANALISIS, ESTUDIO Y PROYECCION DEL AMBITO LEGAL DE LAS ACTUACIONES NECESARIAS PARA ATENDER LAS SOLICITUDES DE REQUERIMIENTOS QUE SE PRESENTEN EN LA EVALUACION DE REGISTROS SANIT"/>
  </r>
  <r>
    <n v="932323"/>
    <s v="2024-01-18 00:00:00"/>
    <s v="2024-01-18 11:20:15"/>
    <s v="Con Obligacion"/>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s v="Propios"/>
    <s v="OTROS RECURSOS DE TESORERIA"/>
    <s v="CSF"/>
    <n v="128231040"/>
    <n v="0"/>
    <n v="128231040"/>
    <n v="0"/>
    <s v="NIT"/>
    <s v="900440779"/>
    <s v="SOLUCIONES INTEGRADAS DE TECNOLOGIA SAS"/>
    <s v="Abono en cuenta"/>
    <s v="Ahorro"/>
    <s v="24076646548"/>
    <s v="Activa"/>
    <s v="860007335"/>
    <s v="BANCO CAJA SOCIAL S.A."/>
    <s v="154323"/>
    <s v="152423"/>
    <s v="932323"/>
    <s v="98824"/>
    <s v="78324"/>
    <s v="25643024"/>
    <m/>
    <s v="2023-11-24 00:00:00"/>
    <s v="CONTRATO DE COMPRA VENTA Y SUMINISTROS"/>
    <s v="CCVS No. 1250 - 2023"/>
    <s v="CCVS 1250 - 2023 LA ADQUISICION DE NORMAS TECNICAS, LIBROS Y LA SUSCRIPCION DE CONTENIDO DE LAS FARMACOPEAS BP Y EP, BASES DE DATOS ESPECIALIZADAS PARA CONSULTA DE INFORMACION MEDICA, FARMACOLOGICA Y TOXICOLOGICA DE MEDICAMENTOS Y PRODUCTOS BIOLOGICO"/>
  </r>
  <r>
    <n v="922923"/>
    <s v="2024-01-18 00:00:00"/>
    <s v="2024-01-18 11:26:45"/>
    <s v="Con Obligacion"/>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s v="Propios"/>
    <s v="OTROS RECURSOS DE TESORERIA"/>
    <s v="CSF"/>
    <n v="122544142"/>
    <n v="0"/>
    <n v="122544142"/>
    <n v="54"/>
    <s v="NIT"/>
    <s v="860049921"/>
    <s v="SGS COLOMBIA S.A.S."/>
    <s v="Abono en cuenta"/>
    <s v="Corriente"/>
    <s v="007086473"/>
    <s v="Activa"/>
    <s v="860002964"/>
    <s v="BANCO DE BOGOTA S. A."/>
    <s v="145923"/>
    <s v="144023"/>
    <s v="922923"/>
    <s v="367324"/>
    <s v="281424"/>
    <s v="92904724"/>
    <m/>
    <s v="2023-11-20 00:00:00"/>
    <s v="CONTRATO DE PRESTACION DE SERVICIOS"/>
    <s v="CPS No. 1234 - 2023"/>
    <s v="CPS 1234 - 2023 PARA LA PRESTACION DE SERVICIOS DE ANALISIS QUIMICOS PARA LA DETERMINACION DE RESIDUOS DE MEDICAMENTOS VETERINARIOS, PLAGUICIDAS Y CONTAMINANTES QUIMICOS EN PRODUCTOS DE ORIGEN ANIMAL DEL INVIMA"/>
  </r>
  <r>
    <n v="916023"/>
    <s v="2024-01-18 00:00:00"/>
    <s v="2024-01-18 11:30:25"/>
    <s v="Generado"/>
    <s v="19-12-00"/>
    <s v="INSTITUTO NACIONAL DE VIGILANCIA DE MEDICAMENTOS Y ALIMENTOS - INVIMA"/>
    <x v="0"/>
    <s v="C-1903-0300-7-0-1903001-02"/>
    <s v="ADQUISICIÓN DE BIENES Y SERVICIOS - DOCUMENTOS DE LINEAMIENTOS TÉCNICOS - FORTALECIMIENTO DE LA INSPECCIÓN VIGILANCIA Y CONTROL DE LOS PRODUCTOS COMPETENCIA DEL INVIMA A NIVEL NACIONAL"/>
    <s v="Propios"/>
    <s v="OTROS RECURSOS DE TESORERIA"/>
    <s v="CSF"/>
    <n v="4433097"/>
    <n v="0"/>
    <n v="4433097"/>
    <n v="4433097"/>
    <s v="Cédula de Ciudadanía"/>
    <s v="1110474945"/>
    <s v="ROJAS PATERNINA JAIME ALBERTO"/>
    <s v="Giro"/>
    <m/>
    <m/>
    <m/>
    <m/>
    <m/>
    <s v="167023"/>
    <s v="164823"/>
    <s v="916023"/>
    <m/>
    <m/>
    <m/>
    <m/>
    <s v="2023-11-15 00:00:00"/>
    <s v="CONTRATO DE PRESTACION DE SERVICIOS - PROFESIONALES"/>
    <s v="CPSP No. 1238 - 2023"/>
    <s v="CPSP 1238 - 2023 PARA LA PRESTACION DE SERVICIOS PROFESIONALES AL INVIMA PARA LA EJECUCION DEL PROYECTO INSTITUCIONAL DENOMINADO &quot;FORTALECIMIENTO DE LAS CAPACIDADES INSTITUCIONALES MEDIANTE EL RELACIONAMIENTO CON COOPERANTES INSTITUCIONALES"/>
  </r>
  <r>
    <n v="843123"/>
    <s v="2024-01-18 00:00:00"/>
    <s v="2024-01-18 11:33:07"/>
    <s v="Con Obligacion"/>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s v="Propios"/>
    <s v="OTROS RECURSOS DE TESORERIA"/>
    <s v="CSF"/>
    <n v="21057862.899999999"/>
    <n v="0"/>
    <n v="21057862.899999999"/>
    <n v="0"/>
    <s v="NIT"/>
    <s v="900230898"/>
    <s v="INVERSIONES JIMSA S.A.S"/>
    <s v="Abono en cuenta"/>
    <s v="Ahorro"/>
    <s v="04511505963"/>
    <s v="Activa"/>
    <s v="890903938"/>
    <s v="BANCOLOMBIA S.A."/>
    <s v="88423"/>
    <s v="86923"/>
    <s v="843123"/>
    <s v="396924"/>
    <s v="310824"/>
    <s v="93475824"/>
    <m/>
    <s v="2023-09-28 00:00:00"/>
    <s v="CONTRATO DE COMPRA VENTA Y SUMINISTROS"/>
    <s v="CCVS No. 1139 - 2023"/>
    <s v="CCVS 1139 - 2023 PARA LA ADQUISICION DE INSUMOS Y ELEMENTOS NECESARIOS PARA LA TOMA Y TRANSPORTE DE MUESTRAS DE DIFERENTES CATEGORIAS DE PRODUCTOS COMPETENCIA DEL INVIMA - GRUPO 2 - 3 - 5 - 6 Y 7"/>
  </r>
  <r>
    <n v="965923"/>
    <s v="2024-01-18 00:00:00"/>
    <s v="2024-01-18 11:35:29"/>
    <s v="Con Obligacion"/>
    <s v="19-12-00"/>
    <s v="INSTITUTO NACIONAL DE VIGILANCIA DE MEDICAMENTOS Y ALIMENTOS - INVIMA"/>
    <x v="0"/>
    <s v="C-1999-0300-6-0-1999067-02"/>
    <s v="ADQUISICIÓN DE BIENES Y SERVICIOS - SERVICIOS TECNOLÓGICOS - FORTALECIMIENTO INSTITUCIONAL EN LA GESTION ADMINISTRATIVA Y DE APOYO DEL INVIMA A NIVEL NACIONAL"/>
    <s v="Propios"/>
    <s v="INGRESOS CORRIENTES"/>
    <s v="CSF"/>
    <n v="42363088"/>
    <n v="0"/>
    <n v="42363088"/>
    <n v="0"/>
    <s v="NIT"/>
    <s v="805008189"/>
    <s v="MEGACAD INGENIERIA Y SISTEMAS S.A.S."/>
    <s v="Abono en cuenta"/>
    <s v="Corriente"/>
    <s v="027024942"/>
    <s v="Activa"/>
    <s v="890300279"/>
    <s v="BANCO DE OCCIDENTE"/>
    <s v="173523"/>
    <s v="171323"/>
    <s v="965923"/>
    <s v="63924"/>
    <s v="55024"/>
    <s v="14281524"/>
    <m/>
    <s v="2023-12-20 00:00:00"/>
    <s v="CONTRATO DE COMPRA VENTA Y SUMINISTROS"/>
    <s v="CCVS No. 1310 - 2023"/>
    <s v="CCVS 1310 - 2023 PARA LA ADQUISICION DE LICENCIAMIENTO ADOBE PROFESIONAL, CREATIVE CLOUD FOR TEAMS Y PHOTOSHOP PARA EL INVIMA"/>
  </r>
  <r>
    <n v="969223"/>
    <s v="2024-01-18 00:00:00"/>
    <s v="2024-01-18 14:37:13"/>
    <s v="Con Obligacion"/>
    <s v="19-12-00"/>
    <s v="INSTITUTO NACIONAL DE VIGILANCIA DE MEDICAMENTOS Y ALIMENTOS - INVIMA"/>
    <x v="0"/>
    <s v="C-1903-0300-11-0-1903011-02"/>
    <s v="ADQUISICIÓN DE BIENES Y SERVICIOS - SERVICIO DE INSPECCIÓN, VIGILANCIA Y CONTROL - MEJORAMIENTO DE LA CAPACIDAD DE RESPUESTA EN LA INSPECCIÓN, VIGILANCIA Y CONTROL DE LOS PRODUCTOS COMPETENCIA DEL INVIMA A NIVEL NACIONAL"/>
    <s v="Propios"/>
    <s v="OTROS RECURSOS DE TESORERIA"/>
    <s v="CSF"/>
    <n v="221824267.78"/>
    <n v="0"/>
    <n v="221824267.78"/>
    <n v="70177926.079999998"/>
    <s v="NIT"/>
    <s v="901749206"/>
    <s v="UT TRANS B.A.P."/>
    <s v="Abono en cuenta"/>
    <s v="Corriente"/>
    <s v="36000003520"/>
    <s v="Activa"/>
    <s v="890903938"/>
    <s v="BANCOLOMBIA S.A."/>
    <s v="164423"/>
    <s v="162223"/>
    <s v="969223"/>
    <s v="55824, 55924"/>
    <s v="59624, 59824, 62224"/>
    <s v="18864624, 18879824"/>
    <m/>
    <s v="2023-12-21 00:00:00"/>
    <s v="CONTRATO DE PRESTACION DE SERVICIOS"/>
    <s v="CPS No. 1314 - 2023"/>
    <s v="CPS 1314 - 2023 PARA LA PRESTACION DE SERVICIOS DE TRANSPORTE DE PERSONAL, TRANSPORTE DE MUESTRAS , ALMACENAMIENTO Y DESTRUCCION DE PRODUCTOS OBJETO DE MEDIDA SANITARIA CON EL FIN DE EJECUTAR LAS ACTIVIDADES COMPETENCIA DEL INVIMA"/>
  </r>
  <r>
    <n v="969223"/>
    <s v="2024-01-18 00:00:00"/>
    <s v="2024-01-18 14:37:13"/>
    <s v="Con Obligacion"/>
    <s v="19-12-00"/>
    <s v="INSTITUTO NACIONAL DE VIGILANCIA DE MEDICAMENTOS Y ALIMENTOS - INVIMA"/>
    <x v="0"/>
    <s v="C-1903-0300-11-0-1903031-02"/>
    <s v="ADQUISICIÓN DE BIENES Y SERVICIOS - SERVICIO DE INFORMACIÓN DE VIGILANCIA EPIDEMIOLÓGICA - MEJORAMIENTO DE LA CAPACIDAD DE RESPUESTA EN LA INSPECCIÓN, VIGILANCIA Y CONTROL DE LOS PRODUCTOS COMPETENCIA DEL INVIMA A NIVEL NACIONAL"/>
    <s v="Propios"/>
    <s v="OTROS RECURSOS DE TESORERIA"/>
    <s v="CSF"/>
    <n v="29478575"/>
    <n v="0"/>
    <n v="29478575"/>
    <n v="29424807"/>
    <s v="NIT"/>
    <s v="901749206"/>
    <s v="UT TRANS B.A.P."/>
    <s v="Abono en cuenta"/>
    <s v="Corriente"/>
    <s v="36000003520"/>
    <s v="Activa"/>
    <s v="890903938"/>
    <s v="BANCOLOMBIA S.A."/>
    <s v="164423"/>
    <s v="162223"/>
    <s v="969223"/>
    <s v="55824, 55924"/>
    <s v="59624, 59824, 62224"/>
    <s v="18864624, 18879824"/>
    <m/>
    <s v="2023-12-21 00:00:00"/>
    <s v="CONTRATO DE PRESTACION DE SERVICIOS"/>
    <s v="CPS No. 1314 - 2023"/>
    <s v="CPS 1314 - 2023 PARA LA PRESTACION DE SERVICIOS DE TRANSPORTE DE PERSONAL, TRANSPORTE DE MUESTRAS , ALMACENAMIENTO Y DESTRUCCION DE PRODUCTOS OBJETO DE MEDIDA SANITARIA CON EL FIN DE EJECUTAR LAS ACTIVIDADES COMPETENCIA DEL INVIMA"/>
  </r>
  <r>
    <n v="969223"/>
    <s v="2024-01-18 00:00:00"/>
    <s v="2024-01-18 14:37:13"/>
    <s v="Con Obligacion"/>
    <s v="19-12-00"/>
    <s v="INSTITUTO NACIONAL DE VIGILANCIA DE MEDICAMENTOS Y ALIMENTOS - INVIMA"/>
    <x v="0"/>
    <s v="C-1903-0300-11-0-1903010-02"/>
    <s v="ADQUISICIÓN DE BIENES Y SERVICIOS - SERVICIO DE CERTIFICACIONES EN BUENAS PRACTICAS - MEJORAMIENTO DE LA CAPACIDAD DE RESPUESTA EN LA INSPECCIÓN, VIGILANCIA Y CONTROL DE LOS PRODUCTOS COMPETENCIA DEL INVIMA A NIVEL NACIONAL"/>
    <s v="Propios"/>
    <s v="OTROS RECURSOS DE TESORERIA"/>
    <s v="CSF"/>
    <n v="840000"/>
    <n v="0"/>
    <n v="840000"/>
    <n v="840000"/>
    <s v="NIT"/>
    <s v="901749206"/>
    <s v="UT TRANS B.A.P."/>
    <s v="Abono en cuenta"/>
    <s v="Corriente"/>
    <s v="36000003520"/>
    <s v="Activa"/>
    <s v="890903938"/>
    <s v="BANCOLOMBIA S.A."/>
    <s v="164423"/>
    <s v="162223"/>
    <s v="969223"/>
    <s v="55824, 55924"/>
    <s v="59624, 59824, 62224"/>
    <s v="18864624, 18879824"/>
    <m/>
    <s v="2023-12-21 00:00:00"/>
    <s v="CONTRATO DE PRESTACION DE SERVICIOS"/>
    <s v="CPS No. 1314 - 2023"/>
    <s v="CPS 1314 - 2023 PARA LA PRESTACION DE SERVICIOS DE TRANSPORTE DE PERSONAL, TRANSPORTE DE MUESTRAS , ALMACENAMIENTO Y DESTRUCCION DE PRODUCTOS OBJETO DE MEDIDA SANITARIA CON EL FIN DE EJECUTAR LAS ACTIVIDADES COMPETENCIA DEL INVIMA"/>
  </r>
  <r>
    <n v="717923"/>
    <s v="2024-01-18 00:00:00"/>
    <s v="2024-01-18 14:40:34"/>
    <s v="Con Obligacion"/>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s v="Propios"/>
    <s v="OTROS RECURSOS DE TESORERIA"/>
    <s v="CSF"/>
    <n v="5758355"/>
    <n v="0"/>
    <n v="5758355"/>
    <n v="0"/>
    <s v="Cédula de Ciudadanía"/>
    <s v="91528404"/>
    <s v="GIRALDO CABALLERO JORGE HUMBERTO"/>
    <s v="Abono en cuenta"/>
    <s v="Ahorro"/>
    <s v="064202658"/>
    <s v="Activa"/>
    <s v="860003020"/>
    <s v="BANCO BILBAO VIZCAYA ARGENTARIA COLOMBIA S.A. BBVA"/>
    <s v="108623"/>
    <s v="106823"/>
    <s v="717923"/>
    <s v="96224, 96424"/>
    <s v="75424, 75624"/>
    <s v="24802224, 24804924"/>
    <m/>
    <s v="2023-08-01 00:00:00"/>
    <s v="CONTRATO DE PRESTACION DE SERVICIOS - PROFESIONALES"/>
    <s v="806/2023"/>
    <s v="CPS 806/2023 COMO MEDICO VETERINARIO Y/O ZOOTECNISTA PARA FORTALECER EL COMPONENTE TÉCNICO DE LAS ACTIVIDADES DE IVC EN PBA EN LO ESTABLECIDO POR DEC. 1500/2007 Y SUS RESOLUCIONES"/>
  </r>
  <r>
    <n v="613723"/>
    <s v="2024-01-18 00:00:00"/>
    <s v="2024-01-18 14:46:20"/>
    <s v="Generado"/>
    <s v="19-12-00"/>
    <s v="INSTITUTO NACIONAL DE VIGILANCIA DE MEDICAMENTOS Y ALIMENTOS - INVIMA"/>
    <x v="0"/>
    <s v="C-1999-0300-6-0-1999053-02"/>
    <s v="ADQUISICIÓN DE BIENES Y SERVICIOS - SERVICIO DE GESTIÓN DOCUMENTAL - FORTALECIMIENTO INSTITUCIONAL EN LA GESTION ADMINISTRATIVA Y DE APOYO DEL INVIMA A NIVEL NACIONAL"/>
    <s v="Propios"/>
    <s v="INGRESOS CORRIENTES"/>
    <s v="CSF"/>
    <n v="168880932"/>
    <n v="0"/>
    <n v="168880932"/>
    <n v="168880932"/>
    <s v="NIT"/>
    <s v="800196299"/>
    <s v="COMPAÑIA COLOMBIANA DE SERVICIOS DE VALOR AGREGADO Y TELEMATICOS COLVATEL S A E S P"/>
    <s v="Abono en cuenta"/>
    <s v="Ahorro"/>
    <s v="006016564"/>
    <s v="Activa"/>
    <s v="890903937"/>
    <s v="ITAU CORPBANCA COLOMBIA S A"/>
    <s v="91023"/>
    <s v="89423"/>
    <s v="613723"/>
    <m/>
    <m/>
    <m/>
    <m/>
    <s v="2023-06-28 00:00:00"/>
    <s v="CONTRATO DE PRESTACION DE SERVICIOS"/>
    <s v="CPS No. 655 - 2023"/>
    <s v="CPS 656 - 2023 PARA LA PRESTACION DE SERVICIOS INTEGRALES PARA LA IMPLEMENTACION DE LA GESTION DOCUMENTAL Y ARCHIVISTICA DEL INVIMA EN EL MARCO DEL PROYECTO INSTITUCIONAL DENOMINADO &quot;REDISEÑO E IMPLEMENTACION DEL PROGRAMA DE GESTION DOCUMENTAL 2023"/>
  </r>
  <r>
    <n v="966623"/>
    <s v="2024-01-18 00:00:00"/>
    <s v="2024-01-18 14:50:32"/>
    <s v="Generado"/>
    <s v="19-12-00"/>
    <s v="INSTITUTO NACIONAL DE VIGILANCIA DE MEDICAMENTOS Y ALIMENTOS - INVIMA"/>
    <x v="0"/>
    <s v="C-1999-0300-7-0-1999053-02"/>
    <s v="ADQUISICIÓN DE BIENES Y SERVICIOS - SERVICIO DE GESTIÓN DOCUMENTAL - MEJORAMIENTO INSTITUCIONAL EN LA GESTIÓN DE LOS PROCESOS RELACIONADOS CON EL SISTEMA DE GESTIÓN INTEGRADO, DOCUMENTAL Y TALENTO HUMANO DEL INVIMA A NIVEL NACIONAL"/>
    <s v="Propios"/>
    <s v="INGRESOS CORRIENTES"/>
    <s v="CSF"/>
    <n v="56251713"/>
    <n v="0"/>
    <n v="56251713"/>
    <n v="56251713"/>
    <s v="NIT"/>
    <s v="800196299"/>
    <s v="COMPAÑIA COLOMBIANA DE SERVICIOS DE VALOR AGREGADO Y TELEMATICOS COLVATEL S A E S P"/>
    <s v="Abono en cuenta"/>
    <s v="Ahorro"/>
    <s v="006016564"/>
    <s v="Activa"/>
    <s v="890903937"/>
    <s v="ITAU CORPBANCA COLOMBIA S A"/>
    <s v="174723"/>
    <s v="172423"/>
    <s v="966623"/>
    <m/>
    <m/>
    <m/>
    <m/>
    <s v="2023-12-20 00:00:00"/>
    <s v="CONTRATO DE PRESTACION DE SERVICIOS"/>
    <s v="CPS No. 1312 - 2023"/>
    <s v="CPS 1312 - 2023 PARA RESPALDAR LA PRESTACION DE SERVICIOS INTEGRALES PARA LA GESTION DOCUMENTAL DEL INVIMA EN EL DESARROLLO DEL PROYECTO INSTITUCIONAL DENOMINADO &quot;REDISEÑO E IMPLEMENTACION DEL PROGRAMA DE GESTION DOCUMENTAL&quot;"/>
  </r>
  <r>
    <n v="727623"/>
    <s v="2024-01-18 00:00:00"/>
    <s v="2024-01-18 14:56:17"/>
    <s v="Con Obligacion"/>
    <s v="19-12-00"/>
    <s v="INSTITUTO NACIONAL DE VIGILANCIA DE MEDICAMENTOS Y ALIMENTOS - INVIMA"/>
    <x v="0"/>
    <s v="C-1903-0300-6-0-1903045-02"/>
    <s v="ADQUISICIÓN DE BIENES Y SERVICIOS - SERVICIO DE INFORMACIÓN PARA LA GESTIÓN DE LA INSPECCIÓN, VIGILANCIA Y CONTROL SANITARIO - FORTALECIMIENTO DE LA ARQUITECTURA TECNOLÓGICA Y LOS PROCESOS ASOCIADOS A LA GESTIÓN DE LAS TECNOLOGÍAS DE LA INFORMACIÓN Y"/>
    <s v="Propios"/>
    <s v="INGRESOS CORRIENTES"/>
    <s v="CSF"/>
    <n v="8370189.7999999998"/>
    <n v="0"/>
    <n v="8370189.7999999998"/>
    <n v="0.03"/>
    <s v="Cédula de Ciudadanía"/>
    <s v="1090421408"/>
    <s v="VALERO JAIMES TULIO"/>
    <s v="Abono en cuenta"/>
    <s v="Ahorro"/>
    <s v="49793542291"/>
    <s v="Activa"/>
    <s v="890903938"/>
    <s v="BANCOLOMBIA S.A."/>
    <s v="124123"/>
    <s v="122223"/>
    <s v="727623"/>
    <s v="103124"/>
    <s v="85224"/>
    <s v="27831624"/>
    <m/>
    <s v="2023-08-03 00:00:00"/>
    <s v="CONTRATO DE PRESTACION DE SERVICIOS - PROFESIONALES"/>
    <s v="880/2023"/>
    <s v="CPS 880/2023 PRESTAR SERVICIOS PROFESIONALES COMO INGENIERO DE SISTEMAS PARA EL FORTALECIMIENTO Y MODERNIZACION DE LA INFRAESTRUCTURA TECNOLOGICA Y DE COMUNICACIONES DEL INVIMA"/>
  </r>
  <r>
    <n v="802623"/>
    <s v="2024-01-18 00:00:00"/>
    <s v="2024-01-18 14:59:39"/>
    <s v="Generado"/>
    <s v="19-12-00"/>
    <s v="INSTITUTO NACIONAL DE VIGILANCIA DE MEDICAMENTOS Y ALIMENTOS - INVIMA"/>
    <x v="0"/>
    <s v="C-1903-0300-6-0-1903045-02"/>
    <s v="ADQUISICIÓN DE BIENES Y SERVICIOS - SERVICIO DE INFORMACIÓN PARA LA GESTIÓN DE LA INSPECCIÓN, VIGILANCIA Y CONTROL SANITARIO - FORTALECIMIENTO DE LA ARQUITECTURA TECNOLÓGICA Y LOS PROCESOS ASOCIADOS A LA GESTIÓN DE LAS TECNOLOGÍAS DE LA INFORMACIÓN Y"/>
    <s v="Propios"/>
    <s v="INGRESOS CORRIENTES"/>
    <s v="CSF"/>
    <n v="124551"/>
    <n v="0"/>
    <n v="124551"/>
    <n v="124551"/>
    <s v="Cédula de Ciudadanía"/>
    <s v="1010233298"/>
    <s v="GONZALEZ MELO JHON JAIRO"/>
    <s v="Abono en cuenta"/>
    <s v="Ahorro"/>
    <s v="24081845671"/>
    <s v="Activa"/>
    <s v="860007335"/>
    <s v="BANCO CAJA SOCIAL S.A."/>
    <s v="139123"/>
    <s v="137223"/>
    <s v="802623"/>
    <m/>
    <m/>
    <m/>
    <m/>
    <s v="2023-09-01 00:00:00"/>
    <s v="CONTRATO DE PRESTACION DE SERVICIOS - PROFESIONALES"/>
    <s v="CPSP No. 1073 - 2023"/>
    <s v="CPSP 1073 - 2023 PARA LA PRESTACION DE SERVICIOS PROFESIONALES AL GRUPO DE INFORMATICA EN LA IMPLEMENTACION DE REQUERIMIENTOS Y NUEVAS FUNCIONALIDADES A LOS SISTEMAS DE INFORMACION IVC DEL INVIMA"/>
  </r>
  <r>
    <n v="803523"/>
    <s v="2024-01-18 00:00:00"/>
    <s v="2024-01-18 15:01:32"/>
    <s v="Generado"/>
    <s v="19-12-00"/>
    <s v="INSTITUTO NACIONAL DE VIGILANCIA DE MEDICAMENTOS Y ALIMENTOS - INVIMA"/>
    <x v="0"/>
    <s v="C-1903-0300-7-0-1903012-02"/>
    <s v="ADQUISICIÓN DE BIENES Y SERVICIOS - SERVICIO DE ANÁLISIS DE LABORATORIO - FORTALECIMIENTO DE LA INSPECCIÓN VIGILANCIA Y CONTROL DE LOS PRODUCTOS COMPETENCIA DEL INVIMA A NIVEL NACIONAL"/>
    <s v="Propios"/>
    <s v="INGRESOS CORRIENTES"/>
    <s v="CSF"/>
    <n v="4050760"/>
    <n v="0"/>
    <n v="4050760"/>
    <n v="4050760"/>
    <s v="NIT"/>
    <s v="900073613"/>
    <s v="CALIBRATION SERVICE S .A S."/>
    <s v="Abono en cuenta"/>
    <s v="Corriente"/>
    <s v="462369999356"/>
    <s v="Activa"/>
    <s v="860034313"/>
    <s v="BANCO DAVIVIENDA S.A."/>
    <s v="97723"/>
    <s v="95923"/>
    <s v="803523"/>
    <m/>
    <m/>
    <m/>
    <m/>
    <s v="2023-09-01 00:00:00"/>
    <s v="CONTRATO DE PRESTACION DE SERVICIOS"/>
    <s v="CPS No. 1035 - 2023"/>
    <s v="CPS 1035 - 2023 PARA LA PRESTACIÓN DE SERVICIOS DE INTERVENCIONES METROLOGICAS, INCLUIDOS CONSUMIBLES Y REPUESTOS DE LOS EQUIPOS DE MEDIDA DE LA OFICINA DE LABORATORIOS Y CONTROL DE CALIDAD DEL INVIMA"/>
  </r>
  <r>
    <n v="737423"/>
    <s v="2024-01-18 00:00:00"/>
    <s v="2024-01-18 15:03:48"/>
    <s v="Con Obligacion"/>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s v="Propios"/>
    <s v="INGRESOS CORRIENTES"/>
    <s v="CSF"/>
    <n v="4049147"/>
    <n v="0"/>
    <n v="4049147"/>
    <n v="0"/>
    <s v="Cédula de Ciudadanía"/>
    <s v="1032402798"/>
    <s v="GONGORA LEAL DAVID LEONARDO"/>
    <s v="Abono en cuenta"/>
    <s v="Ahorro"/>
    <s v="488412349604"/>
    <s v="Activa"/>
    <s v="860034313"/>
    <s v="BANCO DAVIVIENDA S.A."/>
    <s v="122123"/>
    <s v="120323"/>
    <s v="737423"/>
    <s v="48024"/>
    <s v="37224"/>
    <s v="10271224"/>
    <m/>
    <s v="2023-08-08 00:00:00"/>
    <s v="CONTRATO DE PRESTACION DE SERVICIOS - PROFESIONALES"/>
    <s v="CPS 909/2023"/>
    <s v="CPS 909/2023 PRESTAR LOS SERVICIOS PROFESIONALES ESPECIALIZADOS RELACIONADOS CON LAS SOLICITUDES DE RS, TRAMITES Y ACTIVIDADES ASOCIADAS A LOS PRODUCTOS COMPETENCIA DE LA DMPB EN EL MODULO DE CALIDAD"/>
  </r>
  <r>
    <n v="804723"/>
    <s v="2024-01-18 00:00:00"/>
    <s v="2024-01-18 15:04:58"/>
    <s v="Con Obligacion"/>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s v="Propios"/>
    <s v="INGRESOS CORRIENTES"/>
    <s v="CSF"/>
    <n v="4785355.5"/>
    <n v="0"/>
    <n v="4785355.5"/>
    <n v="0"/>
    <s v="Cédula de Ciudadanía"/>
    <s v="51838556"/>
    <s v="GARCIA HERNANDEZ MARISOL"/>
    <s v="Abono en cuenta"/>
    <s v="Ahorro"/>
    <s v="1005751612"/>
    <s v="Activa"/>
    <s v="860034594"/>
    <s v="SCOTIABANK COLPATRIA SA"/>
    <s v="142423"/>
    <s v="140523"/>
    <s v="804723"/>
    <s v="48124"/>
    <s v="37424"/>
    <s v="10275324"/>
    <m/>
    <s v="2023-09-04 00:00:00"/>
    <s v="CONTRATO DE PRESTACION DE SERVICIOS - PROFESIONALES"/>
    <s v="CPS 1086/2023"/>
    <s v="CPS 1086/2023 PRESTACION DE SERVICIOS PROFESIONALES ESPECIALIZADOS RELACIONADOS CON LAS SOLICITUDES DE REGISTROS SANITARIOS, TRAMITES Y ACTIVIDADES ASOCIADOS A LOS PRODUCTOS COMPETENCIA DE LA DIRECCION DE MEDICAMENTOS Y PROD. BIOLOGICOS."/>
  </r>
  <r>
    <n v="921923"/>
    <s v="2024-01-18 00:00:00"/>
    <s v="2024-01-18 15:06:21"/>
    <s v="Con Obligacion"/>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s v="Propios"/>
    <s v="INGRESOS CORRIENTES"/>
    <s v="CSF"/>
    <n v="2771737.8"/>
    <n v="0"/>
    <n v="2771737.8"/>
    <n v="0.8"/>
    <s v="Cédula de Ciudadanía"/>
    <s v="1015417024"/>
    <s v="BAREÑO ARIZA LESLY LIZETH"/>
    <s v="Abono en cuenta"/>
    <s v="Ahorro"/>
    <s v="19888953178"/>
    <s v="Activa"/>
    <s v="890903938"/>
    <s v="BANCOLOMBIA S.A."/>
    <s v="164623"/>
    <s v="162423"/>
    <s v="921923"/>
    <s v="48324"/>
    <s v="37624"/>
    <s v="10288024"/>
    <m/>
    <s v="2023-11-17 00:00:00"/>
    <s v="CONTRATO DE PRESTACION DE SERVICIOS - PROFESIONALES"/>
    <s v="CPSP No. 1247 - 2023"/>
    <s v="CPSP 1247 - 2023 PARA PRESTACION SERVICIOS PROFESIONALES ESPECIALIZADOS RELACIONADOS CON LAS SOLICITUDES DE REGISTROS SANITARIOS DE PRODUCTOS FITOTERAPEUTICOS, SUPLEMENTOS DIETARIOS, MEDICAMENTOS HOMEOPATICOS Y LICENCIAS DE FABRICACION DE DERIVADOS"/>
  </r>
  <r>
    <n v="921823"/>
    <s v="2024-01-18 00:00:00"/>
    <s v="2024-01-18 15:07:38"/>
    <s v="Con Obligacion"/>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s v="Propios"/>
    <s v="INGRESOS CORRIENTES"/>
    <s v="CSF"/>
    <n v="2771737.8"/>
    <n v="0"/>
    <n v="2771737.8"/>
    <n v="0"/>
    <s v="Cédula de Ciudadanía"/>
    <s v="1017126699"/>
    <s v="CARDONA PAREDES MARIA ISABEL"/>
    <s v="Abono en cuenta"/>
    <s v="Ahorro"/>
    <s v="10232648334"/>
    <s v="Activa"/>
    <s v="890903938"/>
    <s v="BANCOLOMBIA S.A."/>
    <s v="164523"/>
    <s v="162323"/>
    <s v="921823"/>
    <s v="48424"/>
    <s v="37724"/>
    <s v="10292424"/>
    <m/>
    <s v="2023-11-17 00:00:00"/>
    <s v="CONTRATO DE PRESTACION DE SERVICIOS - PROFESIONALES"/>
    <s v="CPSP No. 1248 - 2023"/>
    <s v="CPSP 1248 - 2023 PARA PRESTACION SERVICIOS PROFESIONALES ESPECIALIZADOS RELACIONADOS CON LAS SOLICITUDES DE REGISTROS SANITARIOS DE PRODUCTOS FITOTERAPEUTICOS, SUPLEMENTOS DIETARIOS, MEDICAMENTOS HOMEOPATICOS Y LICENCIAS DE FABRICACION DE DERIVADOS"/>
  </r>
  <r>
    <n v="941723"/>
    <s v="2024-01-18 00:00:00"/>
    <s v="2024-01-18 15:08:59"/>
    <s v="Con Obligacion"/>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s v="Propios"/>
    <s v="INGRESOS CORRIENTES"/>
    <s v="CSF"/>
    <n v="5521564"/>
    <n v="0"/>
    <n v="5521564"/>
    <n v="0"/>
    <s v="Cédula de Ciudadanía"/>
    <s v="7319101"/>
    <s v="DELGADILLO PAEZ JULIAN ANDRES"/>
    <s v="Abono en cuenta"/>
    <s v="Ahorro"/>
    <s v="008670457988"/>
    <s v="Activa"/>
    <s v="860034313"/>
    <s v="BANCO DAVIVIENDA S.A."/>
    <s v="170323"/>
    <s v="168123"/>
    <s v="941723"/>
    <s v="48524, 51224"/>
    <s v="39924"/>
    <s v="10403624"/>
    <m/>
    <s v="2023-12-01 00:00:00"/>
    <s v="CONTRATO DE PRESTACION DE SERVICIOS - PROFESIONALES"/>
    <s v="CPSP No. 1269 - 2023"/>
    <s v="CPSP 1269 - 2023 LA PRESTACION DE SERVICIOS PROFESIONALES ESPECIALIZADOS RELACIONADOS CON LAS SOLICITUDES DE REGISTROS SANITARIOS, TRAMITES Y ACTIVIDADES ASOCIADAS A LOS PRODUCTOS COMPETENCIA DE LA DIRECCION DE MEDICAMENTOS EN EL MODULO DE CALIDAD"/>
  </r>
  <r>
    <n v="952823"/>
    <s v="2024-01-18 00:00:00"/>
    <s v="2024-01-18 15:10:15"/>
    <s v="Con Obligacion"/>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s v="Propios"/>
    <s v="INGRESOS CORRIENTES"/>
    <s v="CSF"/>
    <n v="2548180.7999999998"/>
    <n v="0"/>
    <n v="2548180.7999999998"/>
    <n v="0"/>
    <s v="Cédula de Ciudadanía"/>
    <s v="1033818842"/>
    <s v="MUÑOZ CASTRO ERLY LORENA"/>
    <s v="Abono en cuenta"/>
    <s v="Ahorro"/>
    <s v="91240711309"/>
    <s v="Activa"/>
    <s v="890903938"/>
    <s v="BANCOLOMBIA S.A."/>
    <s v="171623"/>
    <s v="169523"/>
    <s v="952823"/>
    <s v="243724"/>
    <s v="194424"/>
    <s v="61290724"/>
    <m/>
    <s v="2023-12-07 00:00:00"/>
    <s v="CONTRATO DE PRESTACION DE SERVICIOS - PROFESIONALES"/>
    <s v="CPSP No. 1305 - 2023"/>
    <s v="CPSP 1305 - 2023 PARA LOS SERVICIOS PROFESIONALES ESPECIALIZADOS RELACIONADOS CON SOLICITUDES DE REGISTROS SANITARIOS TRAMITES Y ACTIVIDADES ASOCIADAS A LOS PRODUCTOS COMPETENCIA DE LA DIRECCION DE MEDICAMENTOS EN EL MODULO DE CALIDAD"/>
  </r>
  <r>
    <n v="809523"/>
    <s v="2024-01-18 00:00:00"/>
    <s v="2024-01-18 15:37:18"/>
    <s v="Con Obligacion"/>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s v="Propios"/>
    <s v="OTROS RECURSOS DE TESORERIA"/>
    <s v="CSF"/>
    <n v="48000000"/>
    <n v="-2984813"/>
    <n v="45015187"/>
    <n v="0"/>
    <s v="NIT"/>
    <s v="901749206"/>
    <s v="UT TRANS B.A.P."/>
    <s v="Abono en cuenta"/>
    <s v="Corriente"/>
    <s v="36000003520"/>
    <s v="Activa"/>
    <s v="890903938"/>
    <s v="BANCOLOMBIA S.A."/>
    <s v="109323"/>
    <s v="107523"/>
    <s v="809523"/>
    <s v="68724"/>
    <s v="60224"/>
    <s v="51782024"/>
    <m/>
    <s v="2023-09-06 00:00:00"/>
    <s v="CONTRATO DE PRESTACION DE SERVICIOS"/>
    <s v="CPS 1090/2023"/>
    <s v="CPS 1090/2023 PRESTAR EL SERVICIO DE TRANSPORTE DE PERSONAL, TRANSPORTE DE MUESTRAS, ALMACENAMIENTO Y DESTRUCCIÓN DE PRODUCTOS OBJETO DE MEDIDA SANITARIA CON EL FIN DE EJECUTAR LAS ACTIVIDADES COMPETENCIA DEL INVIMA"/>
  </r>
  <r>
    <n v="809523"/>
    <s v="2024-01-18 00:00:00"/>
    <s v="2024-01-18 15:37:18"/>
    <s v="Con Obligacion"/>
    <s v="19-12-00"/>
    <s v="INSTITUTO NACIONAL DE VIGILANCIA DE MEDICAMENTOS Y ALIMENTOS - INVIMA"/>
    <x v="0"/>
    <s v="C-1903-0300-7-0-1903010-02"/>
    <s v="ADQUISICIÓN DE BIENES Y SERVICIOS - SERVICIO DE CERTIFICACIONES EN BUENAS PRACTICAS - FORTALECIMIENTO DE LA INSPECCIÓN VIGILANCIA Y CONTROL DE LOS PRODUCTOS COMPETENCIA DEL INVIMA A NIVEL NACIONAL"/>
    <s v="Propios"/>
    <s v="OTROS RECURSOS DE TESORERIA"/>
    <s v="CSF"/>
    <n v="0"/>
    <n v="0"/>
    <n v="0"/>
    <n v="0"/>
    <s v="NIT"/>
    <s v="901749206"/>
    <s v="UT TRANS B.A.P."/>
    <s v="Abono en cuenta"/>
    <s v="Corriente"/>
    <s v="36000003520"/>
    <s v="Activa"/>
    <s v="890903938"/>
    <s v="BANCOLOMBIA S.A."/>
    <s v="109323"/>
    <s v="107523"/>
    <s v="809523"/>
    <s v="68724"/>
    <s v="60224"/>
    <s v="51782024"/>
    <m/>
    <s v="2023-09-06 00:00:00"/>
    <s v="CONTRATO DE PRESTACION DE SERVICIOS"/>
    <s v="CPS 1090/2023"/>
    <s v="CPS 1090/2023 PRESTAR EL SERVICIO DE TRANSPORTE DE PERSONAL, TRANSPORTE DE MUESTRAS, ALMACENAMIENTO Y DESTRUCCIÓN DE PRODUCTOS OBJETO DE MEDIDA SANITARIA CON EL FIN DE EJECUTAR LAS ACTIVIDADES COMPETENCIA DEL INVIMA"/>
  </r>
  <r>
    <n v="742223"/>
    <s v="2024-01-18 00:00:00"/>
    <s v="2024-01-18 15:39:00"/>
    <s v="Generado"/>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s v="Propios"/>
    <s v="OTROS RECURSOS DE TESORERIA"/>
    <s v="CSF"/>
    <n v="1992810"/>
    <n v="0"/>
    <n v="1992810"/>
    <n v="1992810"/>
    <s v="Cédula de Ciudadanía"/>
    <s v="1107081812"/>
    <s v="FLOREZ BONILLA KEVIN FERNANDO"/>
    <s v="Abono en cuenta"/>
    <s v="Ahorro"/>
    <s v="82980517787"/>
    <s v="Activa"/>
    <s v="890903938"/>
    <s v="BANCOLOMBIA S.A."/>
    <s v="117823"/>
    <s v="115923"/>
    <s v="742223"/>
    <m/>
    <m/>
    <m/>
    <m/>
    <s v="2023-08-09 00:00:00"/>
    <s v="CONTRATO DE PRESTACION DE SERVICIOS - PROFESIONALES"/>
    <s v="905/2023"/>
    <s v="CPS 905/2023 PRESTAR SRVICIOS PROFESIONALES EN LAS ACTIVIDADES DE IVC PARA ELCUMPLIMIENTO DE LAS METAS DEL POA A LOS GRUPOS DE LA DIROS PARA GARANTIZAR LA VIGLINACIA DE LOS ESTABLECIMIENTOS COMPETENCIA DEL INVIM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laDinámica2" cacheId="745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E6" firstHeaderRow="0" firstDataRow="1" firstDataCol="1"/>
  <pivotFields count="36">
    <pivotField numFmtId="1" showAll="0"/>
    <pivotField showAll="0"/>
    <pivotField showAll="0"/>
    <pivotField showAll="0"/>
    <pivotField showAll="0"/>
    <pivotField showAll="0"/>
    <pivotField axis="axisRow" showAll="0">
      <items count="3">
        <item x="1"/>
        <item x="0"/>
        <item t="default"/>
      </items>
    </pivotField>
    <pivotField showAll="0"/>
    <pivotField showAll="0"/>
    <pivotField showAll="0"/>
    <pivotField showAll="0"/>
    <pivotField showAll="0"/>
    <pivotField dataField="1" numFmtId="165" showAll="0"/>
    <pivotField dataField="1" numFmtId="165" showAll="0"/>
    <pivotField dataField="1" numFmtId="165" showAll="0"/>
    <pivotField dataField="1" numFmtId="165"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6"/>
  </rowFields>
  <rowItems count="3">
    <i>
      <x/>
    </i>
    <i>
      <x v="1"/>
    </i>
    <i t="grand">
      <x/>
    </i>
  </rowItems>
  <colFields count="1">
    <field x="-2"/>
  </colFields>
  <colItems count="4">
    <i>
      <x/>
    </i>
    <i i="1">
      <x v="1"/>
    </i>
    <i i="2">
      <x v="2"/>
    </i>
    <i i="3">
      <x v="3"/>
    </i>
  </colItems>
  <dataFields count="4">
    <dataField name="Suma de Valor Inicial" fld="12" baseField="0" baseItem="0"/>
    <dataField name="Suma de Valor Operaciones" fld="13" baseField="0" baseItem="0"/>
    <dataField name="Suma de Valor Actual" fld="14" baseField="0" baseItem="0"/>
    <dataField name="Suma de Saldo por Utilizar" fld="15"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F33"/>
  <sheetViews>
    <sheetView workbookViewId="0">
      <selection activeCell="E12" sqref="E12"/>
    </sheetView>
  </sheetViews>
  <sheetFormatPr defaultColWidth="11.42578125" defaultRowHeight="15"/>
  <cols>
    <col min="1" max="1" width="17.85546875" bestFit="1" customWidth="1"/>
    <col min="2" max="2" width="19.7109375" style="8" bestFit="1" customWidth="1"/>
    <col min="3" max="3" width="20.5703125" style="8" customWidth="1"/>
    <col min="4" max="4" width="19.85546875" style="8" bestFit="1" customWidth="1"/>
    <col min="5" max="5" width="26" style="8" bestFit="1" customWidth="1"/>
    <col min="6" max="6" width="16.85546875" bestFit="1" customWidth="1"/>
  </cols>
  <sheetData>
    <row r="3" spans="1:6">
      <c r="A3" s="9" t="s">
        <v>0</v>
      </c>
      <c r="B3" s="8" t="s">
        <v>1</v>
      </c>
      <c r="C3" s="8" t="s">
        <v>2</v>
      </c>
      <c r="D3" s="8" t="s">
        <v>3</v>
      </c>
      <c r="E3" s="8" t="s">
        <v>4</v>
      </c>
    </row>
    <row r="4" spans="1:6">
      <c r="A4" s="10" t="s">
        <v>5</v>
      </c>
      <c r="B4" s="8">
        <v>264818959.33999997</v>
      </c>
      <c r="C4" s="8">
        <v>0</v>
      </c>
      <c r="D4" s="8">
        <v>264818959.33999997</v>
      </c>
      <c r="E4" s="8">
        <v>72672966.359999999</v>
      </c>
    </row>
    <row r="5" spans="1:6">
      <c r="A5" s="10" t="s">
        <v>6</v>
      </c>
      <c r="B5" s="8">
        <v>3990186429.1200013</v>
      </c>
      <c r="C5" s="8">
        <v>-2984813</v>
      </c>
      <c r="D5" s="8">
        <v>3987201616.1200013</v>
      </c>
      <c r="E5" s="8">
        <v>2927622524.5700006</v>
      </c>
    </row>
    <row r="6" spans="1:6">
      <c r="A6" s="10" t="s">
        <v>7</v>
      </c>
      <c r="B6" s="8">
        <v>4255005388.4600015</v>
      </c>
      <c r="C6" s="8">
        <v>-2984813</v>
      </c>
      <c r="D6" s="8">
        <v>4252020575.4600015</v>
      </c>
      <c r="E6" s="8">
        <v>3000295490.9300008</v>
      </c>
    </row>
    <row r="10" spans="1:6">
      <c r="A10" s="11" t="s">
        <v>8</v>
      </c>
      <c r="B10" s="12" t="s">
        <v>9</v>
      </c>
    </row>
    <row r="11" spans="1:6">
      <c r="A11" s="11" t="s">
        <v>10</v>
      </c>
      <c r="B11" s="12">
        <v>633695341.22000003</v>
      </c>
    </row>
    <row r="12" spans="1:6">
      <c r="A12" s="11" t="s">
        <v>6</v>
      </c>
      <c r="B12" s="12">
        <v>8974771215.0800037</v>
      </c>
    </row>
    <row r="13" spans="1:6">
      <c r="A13" s="11" t="s">
        <v>7</v>
      </c>
      <c r="B13" s="12">
        <v>9608466556.3000031</v>
      </c>
    </row>
    <row r="16" spans="1:6">
      <c r="A16" t="s">
        <v>0</v>
      </c>
      <c r="B16" s="8" t="s">
        <v>11</v>
      </c>
      <c r="C16" s="13" t="s">
        <v>12</v>
      </c>
      <c r="D16" s="8" t="s">
        <v>13</v>
      </c>
      <c r="E16" s="13" t="s">
        <v>14</v>
      </c>
      <c r="F16" s="8" t="s">
        <v>9</v>
      </c>
    </row>
    <row r="17" spans="1:6">
      <c r="A17" t="s">
        <v>10</v>
      </c>
      <c r="B17" s="8">
        <v>368876381.88000005</v>
      </c>
      <c r="C17" s="13">
        <f>+B17/F17</f>
        <v>0.58210366699214411</v>
      </c>
      <c r="D17" s="8">
        <v>264818959.33999997</v>
      </c>
      <c r="E17" s="13">
        <f>+D17/F17</f>
        <v>0.41789633300785584</v>
      </c>
      <c r="F17" s="8">
        <f>+B17+D17</f>
        <v>633695341.22000003</v>
      </c>
    </row>
    <row r="18" spans="1:6">
      <c r="A18" t="s">
        <v>6</v>
      </c>
      <c r="B18" s="8">
        <v>4984584785.9600019</v>
      </c>
      <c r="C18" s="13">
        <f t="shared" ref="C18:C19" si="0">+B18/F18</f>
        <v>0.55539964936204422</v>
      </c>
      <c r="D18" s="8">
        <v>3990186429.1200013</v>
      </c>
      <c r="E18" s="13">
        <f t="shared" ref="E18:E19" si="1">+D18/F18</f>
        <v>0.44460035063795567</v>
      </c>
      <c r="F18" s="8">
        <f>+B18+D18</f>
        <v>8974771215.0800037</v>
      </c>
    </row>
    <row r="19" spans="1:6">
      <c r="A19" t="s">
        <v>7</v>
      </c>
      <c r="B19" s="8">
        <v>5353461167.8400021</v>
      </c>
      <c r="C19" s="13">
        <f t="shared" si="0"/>
        <v>0.55716082649316057</v>
      </c>
      <c r="D19" s="8">
        <v>4255005388.4600015</v>
      </c>
      <c r="E19" s="13">
        <f t="shared" si="1"/>
        <v>0.44283917350683949</v>
      </c>
      <c r="F19" s="8">
        <f>+B19+D19</f>
        <v>9608466556.3000031</v>
      </c>
    </row>
    <row r="22" spans="1:6">
      <c r="A22" s="14" t="s">
        <v>15</v>
      </c>
      <c r="B22" s="15" t="s">
        <v>16</v>
      </c>
      <c r="C22" s="16" t="s">
        <v>17</v>
      </c>
      <c r="D22" s="16" t="s">
        <v>9</v>
      </c>
      <c r="E22" s="16" t="s">
        <v>18</v>
      </c>
    </row>
    <row r="23" spans="1:6">
      <c r="A23" s="14" t="s">
        <v>19</v>
      </c>
      <c r="B23" s="15" t="s">
        <v>20</v>
      </c>
      <c r="C23" s="16">
        <v>137212017000</v>
      </c>
      <c r="D23" s="16">
        <v>633695341.22000003</v>
      </c>
      <c r="E23" s="17">
        <f>+D23/C23</f>
        <v>4.6183661976195575E-3</v>
      </c>
    </row>
    <row r="24" spans="1:6">
      <c r="A24" s="14" t="s">
        <v>21</v>
      </c>
      <c r="B24" s="18" t="s">
        <v>22</v>
      </c>
      <c r="C24" s="16">
        <v>2131110013</v>
      </c>
      <c r="D24" s="16">
        <v>0</v>
      </c>
      <c r="E24" s="17">
        <f>+D24/C24</f>
        <v>0</v>
      </c>
    </row>
    <row r="25" spans="1:6">
      <c r="A25" s="14" t="s">
        <v>23</v>
      </c>
      <c r="B25" s="16" t="s">
        <v>24</v>
      </c>
      <c r="C25" s="16">
        <v>100000000000</v>
      </c>
      <c r="D25" s="16">
        <v>8974771215.0800037</v>
      </c>
      <c r="E25" s="17">
        <f>+D25/C25</f>
        <v>8.9747712150800033E-2</v>
      </c>
    </row>
    <row r="26" spans="1:6">
      <c r="A26" s="14"/>
      <c r="B26" s="14" t="s">
        <v>25</v>
      </c>
      <c r="C26" s="16">
        <v>239343127013</v>
      </c>
      <c r="D26" s="16">
        <v>9608466556.3000031</v>
      </c>
      <c r="E26" s="17">
        <f>+D26/C26</f>
        <v>4.0145153429779146E-2</v>
      </c>
    </row>
    <row r="30" spans="1:6">
      <c r="A30" s="12" t="s">
        <v>0</v>
      </c>
      <c r="B30" s="12" t="s">
        <v>11</v>
      </c>
      <c r="C30" s="12" t="s">
        <v>13</v>
      </c>
      <c r="D30" s="12" t="s">
        <v>9</v>
      </c>
    </row>
    <row r="31" spans="1:6">
      <c r="A31" s="12" t="s">
        <v>10</v>
      </c>
      <c r="B31" s="12">
        <v>368876381.88000005</v>
      </c>
      <c r="C31" s="12">
        <v>264818959.33999997</v>
      </c>
      <c r="D31" s="12">
        <f>+B31+C31</f>
        <v>633695341.22000003</v>
      </c>
    </row>
    <row r="32" spans="1:6">
      <c r="A32" s="12" t="s">
        <v>6</v>
      </c>
      <c r="B32" s="12">
        <v>4984584785.9600019</v>
      </c>
      <c r="C32" s="12">
        <v>3990186429.1200013</v>
      </c>
      <c r="D32" s="12">
        <f t="shared" ref="D32:D33" si="2">+B32+C32</f>
        <v>8974771215.0800037</v>
      </c>
    </row>
    <row r="33" spans="1:4">
      <c r="A33" s="12" t="s">
        <v>7</v>
      </c>
      <c r="B33" s="12">
        <v>5353461167.8400021</v>
      </c>
      <c r="C33" s="12">
        <v>4255005388.4600015</v>
      </c>
      <c r="D33" s="12">
        <f t="shared" si="2"/>
        <v>9608466556.3000031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L45"/>
  <sheetViews>
    <sheetView showGridLines="0" tabSelected="1" topLeftCell="H1" zoomScale="85" zoomScaleNormal="85" workbookViewId="0">
      <selection activeCell="Q1" sqref="Q1"/>
    </sheetView>
  </sheetViews>
  <sheetFormatPr defaultColWidth="11.42578125" defaultRowHeight="15"/>
  <cols>
    <col min="1" max="3" width="17.140625" hidden="1" customWidth="1"/>
    <col min="4" max="4" width="11.42578125" hidden="1" customWidth="1"/>
    <col min="5" max="5" width="17.140625" hidden="1" customWidth="1"/>
    <col min="6" max="7" width="22.85546875" hidden="1" customWidth="1"/>
    <col min="8" max="8" width="14.28515625" customWidth="1"/>
    <col min="9" max="9" width="71.42578125" hidden="1" customWidth="1"/>
    <col min="10" max="10" width="8.5703125" hidden="1" customWidth="1"/>
    <col min="11" max="11" width="20" hidden="1" customWidth="1"/>
    <col min="12" max="12" width="8.5703125" hidden="1" customWidth="1"/>
    <col min="13" max="13" width="16.85546875" style="8" bestFit="1" customWidth="1"/>
    <col min="14" max="14" width="15" style="8" bestFit="1" customWidth="1"/>
    <col min="15" max="17" width="16.85546875" style="8" bestFit="1" customWidth="1"/>
    <col min="18" max="18" width="17.42578125" hidden="1" customWidth="1"/>
    <col min="19" max="19" width="13.5703125" hidden="1" customWidth="1"/>
    <col min="20" max="20" width="34" bestFit="1" customWidth="1"/>
    <col min="21" max="21" width="14" hidden="1" customWidth="1"/>
    <col min="22" max="22" width="12.28515625" hidden="1" customWidth="1"/>
    <col min="23" max="23" width="15" hidden="1" customWidth="1"/>
    <col min="24" max="24" width="14.28515625" hidden="1" customWidth="1"/>
    <col min="25" max="25" width="11.5703125" hidden="1" customWidth="1"/>
    <col min="26" max="26" width="45.7109375" hidden="1" customWidth="1"/>
    <col min="27" max="27" width="13.5703125" hidden="1" customWidth="1"/>
    <col min="28" max="28" width="7" hidden="1" customWidth="1"/>
    <col min="29" max="29" width="14" hidden="1" customWidth="1"/>
    <col min="30" max="30" width="20.5703125" hidden="1" customWidth="1"/>
    <col min="31" max="31" width="17.5703125" hidden="1" customWidth="1"/>
    <col min="32" max="32" width="17.85546875" hidden="1" customWidth="1"/>
    <col min="33" max="33" width="11.28515625" hidden="1" customWidth="1"/>
    <col min="34" max="34" width="23.28515625" hidden="1" customWidth="1"/>
    <col min="35" max="35" width="37" hidden="1" customWidth="1"/>
    <col min="36" max="36" width="25" hidden="1" customWidth="1"/>
    <col min="37" max="37" width="85.7109375" bestFit="1" customWidth="1"/>
    <col min="38" max="38" width="29.28515625" style="19" customWidth="1"/>
  </cols>
  <sheetData>
    <row r="1" spans="1:38" ht="26.25">
      <c r="A1" s="1" t="s">
        <v>26</v>
      </c>
      <c r="B1" s="1" t="s">
        <v>27</v>
      </c>
      <c r="C1" s="1" t="s">
        <v>28</v>
      </c>
      <c r="D1" s="1" t="s">
        <v>29</v>
      </c>
      <c r="E1" s="1" t="s">
        <v>30</v>
      </c>
      <c r="F1" s="1" t="s">
        <v>31</v>
      </c>
      <c r="G1" s="1" t="s">
        <v>32</v>
      </c>
      <c r="H1" s="1" t="s">
        <v>33</v>
      </c>
      <c r="I1" s="1" t="s">
        <v>34</v>
      </c>
      <c r="J1" s="1" t="s">
        <v>35</v>
      </c>
      <c r="K1" s="1" t="s">
        <v>36</v>
      </c>
      <c r="L1" s="1" t="s">
        <v>37</v>
      </c>
      <c r="M1" s="6" t="s">
        <v>38</v>
      </c>
      <c r="N1" s="6" t="s">
        <v>39</v>
      </c>
      <c r="O1" s="6" t="s">
        <v>40</v>
      </c>
      <c r="P1" s="6" t="s">
        <v>41</v>
      </c>
      <c r="Q1" s="6" t="s">
        <v>42</v>
      </c>
      <c r="R1" s="1" t="s">
        <v>43</v>
      </c>
      <c r="S1" s="1" t="s">
        <v>44</v>
      </c>
      <c r="T1" s="1" t="s">
        <v>45</v>
      </c>
      <c r="U1" s="1" t="s">
        <v>46</v>
      </c>
      <c r="V1" s="1" t="s">
        <v>47</v>
      </c>
      <c r="W1" s="1" t="s">
        <v>48</v>
      </c>
      <c r="X1" s="1" t="s">
        <v>49</v>
      </c>
      <c r="Y1" s="1" t="s">
        <v>50</v>
      </c>
      <c r="Z1" s="1" t="s">
        <v>51</v>
      </c>
      <c r="AA1" s="1" t="s">
        <v>52</v>
      </c>
      <c r="AB1" s="1" t="s">
        <v>53</v>
      </c>
      <c r="AC1" s="1" t="s">
        <v>54</v>
      </c>
      <c r="AD1" s="1" t="s">
        <v>55</v>
      </c>
      <c r="AE1" s="1" t="s">
        <v>56</v>
      </c>
      <c r="AF1" s="1" t="s">
        <v>57</v>
      </c>
      <c r="AG1" s="1" t="s">
        <v>58</v>
      </c>
      <c r="AH1" s="1" t="s">
        <v>59</v>
      </c>
      <c r="AI1" s="1" t="s">
        <v>60</v>
      </c>
      <c r="AJ1" s="1" t="s">
        <v>61</v>
      </c>
      <c r="AK1" s="1" t="s">
        <v>62</v>
      </c>
      <c r="AL1" s="20" t="s">
        <v>63</v>
      </c>
    </row>
    <row r="2" spans="1:38" ht="81">
      <c r="A2" s="2">
        <v>825423</v>
      </c>
      <c r="B2" s="4" t="s">
        <v>64</v>
      </c>
      <c r="C2" s="4" t="s">
        <v>65</v>
      </c>
      <c r="D2" s="4" t="s">
        <v>66</v>
      </c>
      <c r="E2" s="5" t="s">
        <v>67</v>
      </c>
      <c r="F2" s="4" t="s">
        <v>68</v>
      </c>
      <c r="G2" s="4" t="s">
        <v>6</v>
      </c>
      <c r="H2" s="4" t="s">
        <v>69</v>
      </c>
      <c r="I2" s="4" t="s">
        <v>70</v>
      </c>
      <c r="J2" s="4" t="s">
        <v>71</v>
      </c>
      <c r="K2" s="4" t="s">
        <v>72</v>
      </c>
      <c r="L2" s="4" t="s">
        <v>73</v>
      </c>
      <c r="M2" s="7">
        <v>4232126</v>
      </c>
      <c r="N2" s="7">
        <v>0</v>
      </c>
      <c r="O2" s="7">
        <v>4232126</v>
      </c>
      <c r="P2" s="7">
        <v>1</v>
      </c>
      <c r="Q2" s="7">
        <f>+O2-P2</f>
        <v>4232125</v>
      </c>
      <c r="R2" s="5" t="s">
        <v>74</v>
      </c>
      <c r="S2" s="4" t="s">
        <v>75</v>
      </c>
      <c r="T2" s="4" t="s">
        <v>76</v>
      </c>
      <c r="U2" s="4" t="s">
        <v>77</v>
      </c>
      <c r="V2" s="4" t="s">
        <v>78</v>
      </c>
      <c r="W2" s="4" t="s">
        <v>79</v>
      </c>
      <c r="X2" s="4" t="s">
        <v>80</v>
      </c>
      <c r="Y2" s="4" t="s">
        <v>81</v>
      </c>
      <c r="Z2" s="4" t="s">
        <v>82</v>
      </c>
      <c r="AA2" s="4" t="s">
        <v>83</v>
      </c>
      <c r="AB2" s="4" t="s">
        <v>84</v>
      </c>
      <c r="AC2" s="4" t="s">
        <v>85</v>
      </c>
      <c r="AD2" s="4" t="s">
        <v>86</v>
      </c>
      <c r="AE2" s="4" t="s">
        <v>87</v>
      </c>
      <c r="AF2" s="4" t="s">
        <v>88</v>
      </c>
      <c r="AG2" s="4"/>
      <c r="AH2" s="4" t="s">
        <v>89</v>
      </c>
      <c r="AI2" s="4" t="s">
        <v>90</v>
      </c>
      <c r="AJ2" s="4" t="s">
        <v>91</v>
      </c>
      <c r="AK2" s="4" t="s">
        <v>92</v>
      </c>
      <c r="AL2" s="21" t="s">
        <v>93</v>
      </c>
    </row>
    <row r="3" spans="1:38" ht="54">
      <c r="A3" s="2">
        <v>919023</v>
      </c>
      <c r="B3" s="4" t="s">
        <v>94</v>
      </c>
      <c r="C3" s="4" t="s">
        <v>95</v>
      </c>
      <c r="D3" s="4" t="s">
        <v>96</v>
      </c>
      <c r="E3" s="5" t="s">
        <v>67</v>
      </c>
      <c r="F3" s="4" t="s">
        <v>68</v>
      </c>
      <c r="G3" s="4" t="s">
        <v>5</v>
      </c>
      <c r="H3" s="4" t="s">
        <v>97</v>
      </c>
      <c r="I3" s="4" t="s">
        <v>98</v>
      </c>
      <c r="J3" s="4" t="s">
        <v>71</v>
      </c>
      <c r="K3" s="4" t="s">
        <v>99</v>
      </c>
      <c r="L3" s="4" t="s">
        <v>73</v>
      </c>
      <c r="M3" s="7">
        <v>19784583</v>
      </c>
      <c r="N3" s="7">
        <v>0</v>
      </c>
      <c r="O3" s="7">
        <v>19784583</v>
      </c>
      <c r="P3" s="7">
        <v>19784583</v>
      </c>
      <c r="Q3" s="7">
        <f t="shared" ref="Q3:Q44" si="0">+O3-P3</f>
        <v>0</v>
      </c>
      <c r="R3" s="5" t="s">
        <v>100</v>
      </c>
      <c r="S3" s="4" t="s">
        <v>101</v>
      </c>
      <c r="T3" s="4" t="s">
        <v>102</v>
      </c>
      <c r="U3" s="4" t="s">
        <v>103</v>
      </c>
      <c r="V3" s="3"/>
      <c r="W3" s="3"/>
      <c r="X3" s="3"/>
      <c r="Y3" s="3"/>
      <c r="Z3" s="3"/>
      <c r="AA3" s="4" t="s">
        <v>104</v>
      </c>
      <c r="AB3" s="4" t="s">
        <v>105</v>
      </c>
      <c r="AC3" s="4" t="s">
        <v>106</v>
      </c>
      <c r="AD3" s="4"/>
      <c r="AE3" s="4"/>
      <c r="AF3" s="4"/>
      <c r="AG3" s="4"/>
      <c r="AH3" s="4" t="s">
        <v>107</v>
      </c>
      <c r="AI3" s="4" t="s">
        <v>108</v>
      </c>
      <c r="AJ3" s="4" t="s">
        <v>109</v>
      </c>
      <c r="AK3" s="4" t="s">
        <v>110</v>
      </c>
      <c r="AL3" s="21" t="s">
        <v>111</v>
      </c>
    </row>
    <row r="4" spans="1:38" ht="63">
      <c r="A4" s="2">
        <v>295523</v>
      </c>
      <c r="B4" s="4" t="s">
        <v>94</v>
      </c>
      <c r="C4" s="4" t="s">
        <v>112</v>
      </c>
      <c r="D4" s="4" t="s">
        <v>66</v>
      </c>
      <c r="E4" s="5" t="s">
        <v>67</v>
      </c>
      <c r="F4" s="4" t="s">
        <v>68</v>
      </c>
      <c r="G4" s="4" t="s">
        <v>5</v>
      </c>
      <c r="H4" s="4" t="s">
        <v>113</v>
      </c>
      <c r="I4" s="4" t="s">
        <v>114</v>
      </c>
      <c r="J4" s="4" t="s">
        <v>71</v>
      </c>
      <c r="K4" s="4" t="s">
        <v>99</v>
      </c>
      <c r="L4" s="4" t="s">
        <v>73</v>
      </c>
      <c r="M4" s="7">
        <v>5032765</v>
      </c>
      <c r="N4" s="7">
        <v>0</v>
      </c>
      <c r="O4" s="7">
        <v>5032765</v>
      </c>
      <c r="P4" s="7">
        <v>0</v>
      </c>
      <c r="Q4" s="7">
        <f t="shared" si="0"/>
        <v>5032765</v>
      </c>
      <c r="R4" s="5" t="s">
        <v>100</v>
      </c>
      <c r="S4" s="4" t="s">
        <v>115</v>
      </c>
      <c r="T4" s="4" t="s">
        <v>116</v>
      </c>
      <c r="U4" s="4" t="s">
        <v>77</v>
      </c>
      <c r="V4" s="4" t="s">
        <v>78</v>
      </c>
      <c r="W4" s="4" t="s">
        <v>117</v>
      </c>
      <c r="X4" s="4" t="s">
        <v>80</v>
      </c>
      <c r="Y4" s="4" t="s">
        <v>81</v>
      </c>
      <c r="Z4" s="4" t="s">
        <v>82</v>
      </c>
      <c r="AA4" s="4" t="s">
        <v>118</v>
      </c>
      <c r="AB4" s="4" t="s">
        <v>119</v>
      </c>
      <c r="AC4" s="4" t="s">
        <v>120</v>
      </c>
      <c r="AD4" s="4" t="s">
        <v>121</v>
      </c>
      <c r="AE4" s="4" t="s">
        <v>122</v>
      </c>
      <c r="AF4" s="4" t="s">
        <v>123</v>
      </c>
      <c r="AG4" s="4"/>
      <c r="AH4" s="4" t="s">
        <v>124</v>
      </c>
      <c r="AI4" s="4" t="s">
        <v>125</v>
      </c>
      <c r="AJ4" s="4" t="s">
        <v>126</v>
      </c>
      <c r="AK4" s="4" t="s">
        <v>127</v>
      </c>
      <c r="AL4" s="21" t="s">
        <v>128</v>
      </c>
    </row>
    <row r="5" spans="1:38" ht="67.5">
      <c r="A5" s="2">
        <v>777323</v>
      </c>
      <c r="B5" s="4" t="s">
        <v>94</v>
      </c>
      <c r="C5" s="4" t="s">
        <v>129</v>
      </c>
      <c r="D5" s="4" t="s">
        <v>96</v>
      </c>
      <c r="E5" s="5" t="s">
        <v>67</v>
      </c>
      <c r="F5" s="4" t="s">
        <v>68</v>
      </c>
      <c r="G5" s="4" t="s">
        <v>5</v>
      </c>
      <c r="H5" s="4" t="s">
        <v>130</v>
      </c>
      <c r="I5" s="4" t="s">
        <v>131</v>
      </c>
      <c r="J5" s="4" t="s">
        <v>71</v>
      </c>
      <c r="K5" s="4" t="s">
        <v>99</v>
      </c>
      <c r="L5" s="4" t="s">
        <v>73</v>
      </c>
      <c r="M5" s="7">
        <v>52888382.850000001</v>
      </c>
      <c r="N5" s="7">
        <v>0</v>
      </c>
      <c r="O5" s="7">
        <v>52888382.850000001</v>
      </c>
      <c r="P5" s="7">
        <v>52888382.850000001</v>
      </c>
      <c r="Q5" s="7">
        <f t="shared" si="0"/>
        <v>0</v>
      </c>
      <c r="R5" s="5" t="s">
        <v>100</v>
      </c>
      <c r="S5" s="4" t="s">
        <v>132</v>
      </c>
      <c r="T5" s="4" t="s">
        <v>133</v>
      </c>
      <c r="U5" s="4" t="s">
        <v>77</v>
      </c>
      <c r="V5" s="4" t="s">
        <v>134</v>
      </c>
      <c r="W5" s="4" t="s">
        <v>135</v>
      </c>
      <c r="X5" s="4" t="s">
        <v>80</v>
      </c>
      <c r="Y5" s="4" t="s">
        <v>81</v>
      </c>
      <c r="Z5" s="4" t="s">
        <v>82</v>
      </c>
      <c r="AA5" s="4" t="s">
        <v>136</v>
      </c>
      <c r="AB5" s="4" t="s">
        <v>137</v>
      </c>
      <c r="AC5" s="4" t="s">
        <v>138</v>
      </c>
      <c r="AD5" s="4"/>
      <c r="AE5" s="4"/>
      <c r="AF5" s="4"/>
      <c r="AG5" s="4"/>
      <c r="AH5" s="4" t="s">
        <v>139</v>
      </c>
      <c r="AI5" s="4" t="s">
        <v>108</v>
      </c>
      <c r="AJ5" s="4" t="s">
        <v>140</v>
      </c>
      <c r="AK5" s="4" t="s">
        <v>141</v>
      </c>
      <c r="AL5" s="21" t="s">
        <v>142</v>
      </c>
    </row>
    <row r="6" spans="1:38" ht="100.5">
      <c r="A6" s="2">
        <v>918923</v>
      </c>
      <c r="B6" s="4" t="s">
        <v>94</v>
      </c>
      <c r="C6" s="4" t="s">
        <v>143</v>
      </c>
      <c r="D6" s="4" t="s">
        <v>66</v>
      </c>
      <c r="E6" s="5" t="s">
        <v>67</v>
      </c>
      <c r="F6" s="4" t="s">
        <v>68</v>
      </c>
      <c r="G6" s="4" t="s">
        <v>5</v>
      </c>
      <c r="H6" s="4" t="s">
        <v>97</v>
      </c>
      <c r="I6" s="4" t="s">
        <v>98</v>
      </c>
      <c r="J6" s="4" t="s">
        <v>71</v>
      </c>
      <c r="K6" s="4" t="s">
        <v>99</v>
      </c>
      <c r="L6" s="4" t="s">
        <v>73</v>
      </c>
      <c r="M6" s="7">
        <v>8836464</v>
      </c>
      <c r="N6" s="7">
        <v>0</v>
      </c>
      <c r="O6" s="7">
        <v>8836464</v>
      </c>
      <c r="P6" s="7">
        <v>0</v>
      </c>
      <c r="Q6" s="7">
        <f t="shared" si="0"/>
        <v>8836464</v>
      </c>
      <c r="R6" s="5" t="s">
        <v>100</v>
      </c>
      <c r="S6" s="4" t="s">
        <v>144</v>
      </c>
      <c r="T6" s="4" t="s">
        <v>145</v>
      </c>
      <c r="U6" s="4" t="s">
        <v>77</v>
      </c>
      <c r="V6" s="4" t="s">
        <v>134</v>
      </c>
      <c r="W6" s="4" t="s">
        <v>146</v>
      </c>
      <c r="X6" s="4" t="s">
        <v>80</v>
      </c>
      <c r="Y6" s="4" t="s">
        <v>147</v>
      </c>
      <c r="Z6" s="4" t="s">
        <v>148</v>
      </c>
      <c r="AA6" s="4" t="s">
        <v>104</v>
      </c>
      <c r="AB6" s="4" t="s">
        <v>105</v>
      </c>
      <c r="AC6" s="4" t="s">
        <v>149</v>
      </c>
      <c r="AD6" s="4" t="s">
        <v>150</v>
      </c>
      <c r="AE6" s="4" t="s">
        <v>151</v>
      </c>
      <c r="AF6" s="4" t="s">
        <v>152</v>
      </c>
      <c r="AG6" s="4"/>
      <c r="AH6" s="4" t="s">
        <v>107</v>
      </c>
      <c r="AI6" s="4" t="s">
        <v>108</v>
      </c>
      <c r="AJ6" s="4" t="s">
        <v>153</v>
      </c>
      <c r="AK6" s="4" t="s">
        <v>154</v>
      </c>
      <c r="AL6" s="21" t="s">
        <v>155</v>
      </c>
    </row>
    <row r="7" spans="1:38" ht="54">
      <c r="A7" s="2">
        <v>9423</v>
      </c>
      <c r="B7" s="4" t="s">
        <v>94</v>
      </c>
      <c r="C7" s="4" t="s">
        <v>156</v>
      </c>
      <c r="D7" s="4" t="s">
        <v>66</v>
      </c>
      <c r="E7" s="5" t="s">
        <v>67</v>
      </c>
      <c r="F7" s="4" t="s">
        <v>68</v>
      </c>
      <c r="G7" s="4" t="s">
        <v>5</v>
      </c>
      <c r="H7" s="4" t="s">
        <v>157</v>
      </c>
      <c r="I7" s="4" t="s">
        <v>158</v>
      </c>
      <c r="J7" s="4" t="s">
        <v>71</v>
      </c>
      <c r="K7" s="4" t="s">
        <v>99</v>
      </c>
      <c r="L7" s="4" t="s">
        <v>73</v>
      </c>
      <c r="M7" s="7">
        <v>18802</v>
      </c>
      <c r="N7" s="7">
        <v>0</v>
      </c>
      <c r="O7" s="7">
        <v>18802</v>
      </c>
      <c r="P7" s="7">
        <v>0</v>
      </c>
      <c r="Q7" s="7">
        <f t="shared" si="0"/>
        <v>18802</v>
      </c>
      <c r="R7" s="5" t="s">
        <v>100</v>
      </c>
      <c r="S7" s="4" t="s">
        <v>159</v>
      </c>
      <c r="T7" s="4" t="s">
        <v>160</v>
      </c>
      <c r="U7" s="4" t="s">
        <v>103</v>
      </c>
      <c r="V7" s="3"/>
      <c r="W7" s="3"/>
      <c r="X7" s="3"/>
      <c r="Y7" s="3"/>
      <c r="Z7" s="3"/>
      <c r="AA7" s="4" t="s">
        <v>161</v>
      </c>
      <c r="AB7" s="4" t="s">
        <v>162</v>
      </c>
      <c r="AC7" s="4" t="s">
        <v>163</v>
      </c>
      <c r="AD7" s="4" t="s">
        <v>164</v>
      </c>
      <c r="AE7" s="4" t="s">
        <v>165</v>
      </c>
      <c r="AF7" s="4" t="s">
        <v>166</v>
      </c>
      <c r="AG7" s="4"/>
      <c r="AH7" s="4" t="s">
        <v>167</v>
      </c>
      <c r="AI7" s="4" t="s">
        <v>125</v>
      </c>
      <c r="AJ7" s="4" t="s">
        <v>168</v>
      </c>
      <c r="AK7" s="4" t="s">
        <v>169</v>
      </c>
      <c r="AL7" s="21" t="s">
        <v>170</v>
      </c>
    </row>
    <row r="8" spans="1:38" ht="67.5">
      <c r="A8" s="2">
        <v>167323</v>
      </c>
      <c r="B8" s="4" t="s">
        <v>94</v>
      </c>
      <c r="C8" s="4" t="s">
        <v>171</v>
      </c>
      <c r="D8" s="4" t="s">
        <v>66</v>
      </c>
      <c r="E8" s="5" t="s">
        <v>67</v>
      </c>
      <c r="F8" s="4" t="s">
        <v>68</v>
      </c>
      <c r="G8" s="4" t="s">
        <v>5</v>
      </c>
      <c r="H8" s="4" t="s">
        <v>172</v>
      </c>
      <c r="I8" s="4" t="s">
        <v>173</v>
      </c>
      <c r="J8" s="4" t="s">
        <v>71</v>
      </c>
      <c r="K8" s="4" t="s">
        <v>99</v>
      </c>
      <c r="L8" s="4" t="s">
        <v>73</v>
      </c>
      <c r="M8" s="7">
        <v>2565109</v>
      </c>
      <c r="N8" s="7">
        <v>0</v>
      </c>
      <c r="O8" s="7">
        <v>2565109</v>
      </c>
      <c r="P8" s="7">
        <v>0</v>
      </c>
      <c r="Q8" s="7">
        <f t="shared" si="0"/>
        <v>2565109</v>
      </c>
      <c r="R8" s="5" t="s">
        <v>100</v>
      </c>
      <c r="S8" s="4" t="s">
        <v>174</v>
      </c>
      <c r="T8" s="4" t="s">
        <v>175</v>
      </c>
      <c r="U8" s="4" t="s">
        <v>77</v>
      </c>
      <c r="V8" s="4" t="s">
        <v>78</v>
      </c>
      <c r="W8" s="4" t="s">
        <v>176</v>
      </c>
      <c r="X8" s="4" t="s">
        <v>80</v>
      </c>
      <c r="Y8" s="4" t="s">
        <v>177</v>
      </c>
      <c r="Z8" s="4" t="s">
        <v>178</v>
      </c>
      <c r="AA8" s="4" t="s">
        <v>179</v>
      </c>
      <c r="AB8" s="4" t="s">
        <v>180</v>
      </c>
      <c r="AC8" s="4" t="s">
        <v>181</v>
      </c>
      <c r="AD8" s="4" t="s">
        <v>182</v>
      </c>
      <c r="AE8" s="4" t="s">
        <v>183</v>
      </c>
      <c r="AF8" s="4" t="s">
        <v>184</v>
      </c>
      <c r="AG8" s="4"/>
      <c r="AH8" s="4" t="s">
        <v>185</v>
      </c>
      <c r="AI8" s="4" t="s">
        <v>186</v>
      </c>
      <c r="AJ8" s="4" t="s">
        <v>187</v>
      </c>
      <c r="AK8" s="4" t="s">
        <v>188</v>
      </c>
      <c r="AL8" s="21" t="s">
        <v>189</v>
      </c>
    </row>
    <row r="9" spans="1:38" ht="67.5">
      <c r="A9" s="2">
        <v>167323</v>
      </c>
      <c r="B9" s="4" t="s">
        <v>94</v>
      </c>
      <c r="C9" s="4" t="s">
        <v>171</v>
      </c>
      <c r="D9" s="4" t="s">
        <v>66</v>
      </c>
      <c r="E9" s="5" t="s">
        <v>67</v>
      </c>
      <c r="F9" s="4" t="s">
        <v>68</v>
      </c>
      <c r="G9" s="4" t="s">
        <v>5</v>
      </c>
      <c r="H9" s="4" t="s">
        <v>190</v>
      </c>
      <c r="I9" s="4" t="s">
        <v>191</v>
      </c>
      <c r="J9" s="4" t="s">
        <v>71</v>
      </c>
      <c r="K9" s="4" t="s">
        <v>99</v>
      </c>
      <c r="L9" s="4" t="s">
        <v>73</v>
      </c>
      <c r="M9" s="7">
        <v>28941830</v>
      </c>
      <c r="N9" s="7">
        <v>0</v>
      </c>
      <c r="O9" s="7">
        <v>28941830</v>
      </c>
      <c r="P9" s="7">
        <v>0</v>
      </c>
      <c r="Q9" s="7">
        <f t="shared" si="0"/>
        <v>28941830</v>
      </c>
      <c r="R9" s="5" t="s">
        <v>100</v>
      </c>
      <c r="S9" s="4" t="s">
        <v>174</v>
      </c>
      <c r="T9" s="4" t="s">
        <v>175</v>
      </c>
      <c r="U9" s="4" t="s">
        <v>77</v>
      </c>
      <c r="V9" s="4" t="s">
        <v>78</v>
      </c>
      <c r="W9" s="4" t="s">
        <v>176</v>
      </c>
      <c r="X9" s="4" t="s">
        <v>80</v>
      </c>
      <c r="Y9" s="4" t="s">
        <v>177</v>
      </c>
      <c r="Z9" s="4" t="s">
        <v>178</v>
      </c>
      <c r="AA9" s="4" t="s">
        <v>179</v>
      </c>
      <c r="AB9" s="4" t="s">
        <v>180</v>
      </c>
      <c r="AC9" s="4" t="s">
        <v>181</v>
      </c>
      <c r="AD9" s="4" t="s">
        <v>182</v>
      </c>
      <c r="AE9" s="4" t="s">
        <v>183</v>
      </c>
      <c r="AF9" s="4" t="s">
        <v>184</v>
      </c>
      <c r="AG9" s="4"/>
      <c r="AH9" s="4" t="s">
        <v>185</v>
      </c>
      <c r="AI9" s="4" t="s">
        <v>186</v>
      </c>
      <c r="AJ9" s="4" t="s">
        <v>187</v>
      </c>
      <c r="AK9" s="4" t="s">
        <v>188</v>
      </c>
      <c r="AL9" s="21" t="s">
        <v>189</v>
      </c>
    </row>
    <row r="10" spans="1:38" ht="121.5">
      <c r="A10" s="2">
        <v>839823</v>
      </c>
      <c r="B10" s="4" t="s">
        <v>94</v>
      </c>
      <c r="C10" s="4" t="s">
        <v>192</v>
      </c>
      <c r="D10" s="4" t="s">
        <v>66</v>
      </c>
      <c r="E10" s="5" t="s">
        <v>67</v>
      </c>
      <c r="F10" s="4" t="s">
        <v>68</v>
      </c>
      <c r="G10" s="4" t="s">
        <v>6</v>
      </c>
      <c r="H10" s="4" t="s">
        <v>193</v>
      </c>
      <c r="I10" s="4" t="s">
        <v>194</v>
      </c>
      <c r="J10" s="4" t="s">
        <v>71</v>
      </c>
      <c r="K10" s="4" t="s">
        <v>99</v>
      </c>
      <c r="L10" s="4" t="s">
        <v>73</v>
      </c>
      <c r="M10" s="7">
        <v>6541091</v>
      </c>
      <c r="N10" s="7">
        <v>0</v>
      </c>
      <c r="O10" s="7">
        <v>6541091</v>
      </c>
      <c r="P10" s="7">
        <v>0</v>
      </c>
      <c r="Q10" s="7">
        <f t="shared" si="0"/>
        <v>6541091</v>
      </c>
      <c r="R10" s="5" t="s">
        <v>74</v>
      </c>
      <c r="S10" s="4" t="s">
        <v>195</v>
      </c>
      <c r="T10" s="4" t="s">
        <v>196</v>
      </c>
      <c r="U10" s="4" t="s">
        <v>77</v>
      </c>
      <c r="V10" s="4" t="s">
        <v>78</v>
      </c>
      <c r="W10" s="4" t="s">
        <v>197</v>
      </c>
      <c r="X10" s="4" t="s">
        <v>80</v>
      </c>
      <c r="Y10" s="4" t="s">
        <v>159</v>
      </c>
      <c r="Z10" s="4" t="s">
        <v>160</v>
      </c>
      <c r="AA10" s="4" t="s">
        <v>198</v>
      </c>
      <c r="AB10" s="4" t="s">
        <v>199</v>
      </c>
      <c r="AC10" s="4" t="s">
        <v>200</v>
      </c>
      <c r="AD10" s="4" t="s">
        <v>201</v>
      </c>
      <c r="AE10" s="4" t="s">
        <v>202</v>
      </c>
      <c r="AF10" s="4" t="s">
        <v>203</v>
      </c>
      <c r="AG10" s="4"/>
      <c r="AH10" s="4" t="s">
        <v>204</v>
      </c>
      <c r="AI10" s="4" t="s">
        <v>90</v>
      </c>
      <c r="AJ10" s="4" t="s">
        <v>205</v>
      </c>
      <c r="AK10" s="4" t="s">
        <v>206</v>
      </c>
      <c r="AL10" s="21" t="s">
        <v>207</v>
      </c>
    </row>
    <row r="11" spans="1:38" ht="63">
      <c r="A11" s="2">
        <v>817623</v>
      </c>
      <c r="B11" s="4" t="s">
        <v>94</v>
      </c>
      <c r="C11" s="4" t="s">
        <v>208</v>
      </c>
      <c r="D11" s="4" t="s">
        <v>66</v>
      </c>
      <c r="E11" s="5" t="s">
        <v>67</v>
      </c>
      <c r="F11" s="4" t="s">
        <v>68</v>
      </c>
      <c r="G11" s="4" t="s">
        <v>6</v>
      </c>
      <c r="H11" s="4" t="s">
        <v>193</v>
      </c>
      <c r="I11" s="4" t="s">
        <v>194</v>
      </c>
      <c r="J11" s="4" t="s">
        <v>71</v>
      </c>
      <c r="K11" s="4" t="s">
        <v>99</v>
      </c>
      <c r="L11" s="4" t="s">
        <v>73</v>
      </c>
      <c r="M11" s="7">
        <v>3312938.4</v>
      </c>
      <c r="N11" s="7">
        <v>0</v>
      </c>
      <c r="O11" s="7">
        <v>3312938.4</v>
      </c>
      <c r="P11" s="7">
        <v>0</v>
      </c>
      <c r="Q11" s="7">
        <f t="shared" si="0"/>
        <v>3312938.4</v>
      </c>
      <c r="R11" s="5" t="s">
        <v>74</v>
      </c>
      <c r="S11" s="4" t="s">
        <v>209</v>
      </c>
      <c r="T11" s="4" t="s">
        <v>210</v>
      </c>
      <c r="U11" s="4" t="s">
        <v>77</v>
      </c>
      <c r="V11" s="4" t="s">
        <v>78</v>
      </c>
      <c r="W11" s="4" t="s">
        <v>211</v>
      </c>
      <c r="X11" s="4" t="s">
        <v>80</v>
      </c>
      <c r="Y11" s="4" t="s">
        <v>159</v>
      </c>
      <c r="Z11" s="4" t="s">
        <v>160</v>
      </c>
      <c r="AA11" s="4" t="s">
        <v>212</v>
      </c>
      <c r="AB11" s="4" t="s">
        <v>213</v>
      </c>
      <c r="AC11" s="4" t="s">
        <v>214</v>
      </c>
      <c r="AD11" s="4" t="s">
        <v>215</v>
      </c>
      <c r="AE11" s="4" t="s">
        <v>216</v>
      </c>
      <c r="AF11" s="4" t="s">
        <v>217</v>
      </c>
      <c r="AG11" s="4"/>
      <c r="AH11" s="4" t="s">
        <v>218</v>
      </c>
      <c r="AI11" s="4" t="s">
        <v>90</v>
      </c>
      <c r="AJ11" s="4" t="s">
        <v>219</v>
      </c>
      <c r="AK11" s="4" t="s">
        <v>220</v>
      </c>
      <c r="AL11" s="21" t="s">
        <v>221</v>
      </c>
    </row>
    <row r="12" spans="1:38" ht="67.5">
      <c r="A12" s="2">
        <v>812123</v>
      </c>
      <c r="B12" s="4" t="s">
        <v>94</v>
      </c>
      <c r="C12" s="4" t="s">
        <v>222</v>
      </c>
      <c r="D12" s="4" t="s">
        <v>66</v>
      </c>
      <c r="E12" s="5" t="s">
        <v>67</v>
      </c>
      <c r="F12" s="4" t="s">
        <v>68</v>
      </c>
      <c r="G12" s="4" t="s">
        <v>6</v>
      </c>
      <c r="H12" s="4" t="s">
        <v>223</v>
      </c>
      <c r="I12" s="4" t="s">
        <v>224</v>
      </c>
      <c r="J12" s="4" t="s">
        <v>71</v>
      </c>
      <c r="K12" s="4" t="s">
        <v>99</v>
      </c>
      <c r="L12" s="4" t="s">
        <v>73</v>
      </c>
      <c r="M12" s="7">
        <v>493465168.05000001</v>
      </c>
      <c r="N12" s="7">
        <v>0</v>
      </c>
      <c r="O12" s="7">
        <v>493465168.05000001</v>
      </c>
      <c r="P12" s="7">
        <v>0</v>
      </c>
      <c r="Q12" s="7">
        <f t="shared" si="0"/>
        <v>493465168.05000001</v>
      </c>
      <c r="R12" s="5" t="s">
        <v>100</v>
      </c>
      <c r="S12" s="4" t="s">
        <v>225</v>
      </c>
      <c r="T12" s="4" t="s">
        <v>226</v>
      </c>
      <c r="U12" s="4" t="s">
        <v>77</v>
      </c>
      <c r="V12" s="4" t="s">
        <v>134</v>
      </c>
      <c r="W12" s="4" t="s">
        <v>227</v>
      </c>
      <c r="X12" s="4" t="s">
        <v>80</v>
      </c>
      <c r="Y12" s="4" t="s">
        <v>81</v>
      </c>
      <c r="Z12" s="4" t="s">
        <v>82</v>
      </c>
      <c r="AA12" s="4" t="s">
        <v>228</v>
      </c>
      <c r="AB12" s="4" t="s">
        <v>229</v>
      </c>
      <c r="AC12" s="4" t="s">
        <v>230</v>
      </c>
      <c r="AD12" s="4" t="s">
        <v>231</v>
      </c>
      <c r="AE12" s="4" t="s">
        <v>232</v>
      </c>
      <c r="AF12" s="4" t="s">
        <v>233</v>
      </c>
      <c r="AG12" s="4"/>
      <c r="AH12" s="4" t="s">
        <v>234</v>
      </c>
      <c r="AI12" s="4" t="s">
        <v>108</v>
      </c>
      <c r="AJ12" s="4" t="s">
        <v>235</v>
      </c>
      <c r="AK12" s="4" t="s">
        <v>236</v>
      </c>
      <c r="AL12" s="21" t="s">
        <v>237</v>
      </c>
    </row>
    <row r="13" spans="1:38" ht="108">
      <c r="A13" s="2">
        <v>601323</v>
      </c>
      <c r="B13" s="4" t="s">
        <v>94</v>
      </c>
      <c r="C13" s="4" t="s">
        <v>238</v>
      </c>
      <c r="D13" s="4" t="s">
        <v>66</v>
      </c>
      <c r="E13" s="5" t="s">
        <v>67</v>
      </c>
      <c r="F13" s="4" t="s">
        <v>68</v>
      </c>
      <c r="G13" s="4" t="s">
        <v>5</v>
      </c>
      <c r="H13" s="4" t="s">
        <v>239</v>
      </c>
      <c r="I13" s="4" t="s">
        <v>240</v>
      </c>
      <c r="J13" s="4" t="s">
        <v>71</v>
      </c>
      <c r="K13" s="4" t="s">
        <v>99</v>
      </c>
      <c r="L13" s="4" t="s">
        <v>73</v>
      </c>
      <c r="M13" s="7">
        <v>67648741.489999995</v>
      </c>
      <c r="N13" s="7">
        <v>0</v>
      </c>
      <c r="O13" s="7">
        <v>67648741.489999995</v>
      </c>
      <c r="P13" s="7">
        <v>0</v>
      </c>
      <c r="Q13" s="7">
        <f t="shared" si="0"/>
        <v>67648741.489999995</v>
      </c>
      <c r="R13" s="5" t="s">
        <v>100</v>
      </c>
      <c r="S13" s="4" t="s">
        <v>241</v>
      </c>
      <c r="T13" s="4" t="s">
        <v>242</v>
      </c>
      <c r="U13" s="4" t="s">
        <v>77</v>
      </c>
      <c r="V13" s="4" t="s">
        <v>134</v>
      </c>
      <c r="W13" s="4" t="s">
        <v>243</v>
      </c>
      <c r="X13" s="4" t="s">
        <v>80</v>
      </c>
      <c r="Y13" s="4" t="s">
        <v>244</v>
      </c>
      <c r="Z13" s="4" t="s">
        <v>245</v>
      </c>
      <c r="AA13" s="4" t="s">
        <v>246</v>
      </c>
      <c r="AB13" s="4" t="s">
        <v>247</v>
      </c>
      <c r="AC13" s="4" t="s">
        <v>248</v>
      </c>
      <c r="AD13" s="4" t="s">
        <v>249</v>
      </c>
      <c r="AE13" s="4" t="s">
        <v>250</v>
      </c>
      <c r="AF13" s="4" t="s">
        <v>251</v>
      </c>
      <c r="AG13" s="4"/>
      <c r="AH13" s="4" t="s">
        <v>252</v>
      </c>
      <c r="AI13" s="4" t="s">
        <v>253</v>
      </c>
      <c r="AJ13" s="4" t="s">
        <v>254</v>
      </c>
      <c r="AK13" s="4" t="s">
        <v>255</v>
      </c>
      <c r="AL13" s="21" t="s">
        <v>256</v>
      </c>
    </row>
    <row r="14" spans="1:38" ht="108">
      <c r="A14" s="2">
        <v>972723</v>
      </c>
      <c r="B14" s="4" t="s">
        <v>94</v>
      </c>
      <c r="C14" s="4" t="s">
        <v>257</v>
      </c>
      <c r="D14" s="4" t="s">
        <v>66</v>
      </c>
      <c r="E14" s="5" t="s">
        <v>67</v>
      </c>
      <c r="F14" s="4" t="s">
        <v>68</v>
      </c>
      <c r="G14" s="4" t="s">
        <v>5</v>
      </c>
      <c r="H14" s="4" t="s">
        <v>157</v>
      </c>
      <c r="I14" s="4" t="s">
        <v>158</v>
      </c>
      <c r="J14" s="4" t="s">
        <v>71</v>
      </c>
      <c r="K14" s="4" t="s">
        <v>99</v>
      </c>
      <c r="L14" s="4" t="s">
        <v>73</v>
      </c>
      <c r="M14" s="7">
        <v>67175422</v>
      </c>
      <c r="N14" s="7">
        <v>0</v>
      </c>
      <c r="O14" s="7">
        <v>67175422</v>
      </c>
      <c r="P14" s="7">
        <v>0</v>
      </c>
      <c r="Q14" s="7">
        <f t="shared" si="0"/>
        <v>67175422</v>
      </c>
      <c r="R14" s="5" t="s">
        <v>100</v>
      </c>
      <c r="S14" s="4" t="s">
        <v>258</v>
      </c>
      <c r="T14" s="4" t="s">
        <v>259</v>
      </c>
      <c r="U14" s="4" t="s">
        <v>77</v>
      </c>
      <c r="V14" s="4" t="s">
        <v>134</v>
      </c>
      <c r="W14" s="4" t="s">
        <v>260</v>
      </c>
      <c r="X14" s="4" t="s">
        <v>80</v>
      </c>
      <c r="Y14" s="4" t="s">
        <v>147</v>
      </c>
      <c r="Z14" s="4" t="s">
        <v>148</v>
      </c>
      <c r="AA14" s="4" t="s">
        <v>261</v>
      </c>
      <c r="AB14" s="4" t="s">
        <v>262</v>
      </c>
      <c r="AC14" s="4" t="s">
        <v>263</v>
      </c>
      <c r="AD14" s="4" t="s">
        <v>264</v>
      </c>
      <c r="AE14" s="4" t="s">
        <v>265</v>
      </c>
      <c r="AF14" s="4" t="s">
        <v>266</v>
      </c>
      <c r="AG14" s="4"/>
      <c r="AH14" s="4" t="s">
        <v>267</v>
      </c>
      <c r="AI14" s="4" t="s">
        <v>268</v>
      </c>
      <c r="AJ14" s="4" t="s">
        <v>269</v>
      </c>
      <c r="AK14" s="4" t="s">
        <v>270</v>
      </c>
      <c r="AL14" s="21" t="s">
        <v>271</v>
      </c>
    </row>
    <row r="15" spans="1:38" ht="75.75">
      <c r="A15" s="2">
        <v>942723</v>
      </c>
      <c r="B15" s="4" t="s">
        <v>94</v>
      </c>
      <c r="C15" s="4" t="s">
        <v>272</v>
      </c>
      <c r="D15" s="4" t="s">
        <v>66</v>
      </c>
      <c r="E15" s="5" t="s">
        <v>67</v>
      </c>
      <c r="F15" s="4" t="s">
        <v>68</v>
      </c>
      <c r="G15" s="4" t="s">
        <v>5</v>
      </c>
      <c r="H15" s="4" t="s">
        <v>239</v>
      </c>
      <c r="I15" s="4" t="s">
        <v>240</v>
      </c>
      <c r="J15" s="4" t="s">
        <v>71</v>
      </c>
      <c r="K15" s="4" t="s">
        <v>99</v>
      </c>
      <c r="L15" s="4" t="s">
        <v>73</v>
      </c>
      <c r="M15" s="7">
        <v>11926860</v>
      </c>
      <c r="N15" s="7">
        <v>0</v>
      </c>
      <c r="O15" s="7">
        <v>11926860</v>
      </c>
      <c r="P15" s="7">
        <v>0.51</v>
      </c>
      <c r="Q15" s="7">
        <f t="shared" si="0"/>
        <v>11926859.49</v>
      </c>
      <c r="R15" s="5" t="s">
        <v>100</v>
      </c>
      <c r="S15" s="4" t="s">
        <v>273</v>
      </c>
      <c r="T15" s="4" t="s">
        <v>274</v>
      </c>
      <c r="U15" s="4" t="s">
        <v>77</v>
      </c>
      <c r="V15" s="4" t="s">
        <v>134</v>
      </c>
      <c r="W15" s="4" t="s">
        <v>275</v>
      </c>
      <c r="X15" s="4" t="s">
        <v>80</v>
      </c>
      <c r="Y15" s="4" t="s">
        <v>81</v>
      </c>
      <c r="Z15" s="4" t="s">
        <v>82</v>
      </c>
      <c r="AA15" s="4" t="s">
        <v>276</v>
      </c>
      <c r="AB15" s="4" t="s">
        <v>277</v>
      </c>
      <c r="AC15" s="4" t="s">
        <v>278</v>
      </c>
      <c r="AD15" s="4" t="s">
        <v>279</v>
      </c>
      <c r="AE15" s="4" t="s">
        <v>280</v>
      </c>
      <c r="AF15" s="4" t="s">
        <v>281</v>
      </c>
      <c r="AG15" s="4"/>
      <c r="AH15" s="4" t="s">
        <v>282</v>
      </c>
      <c r="AI15" s="4" t="s">
        <v>253</v>
      </c>
      <c r="AJ15" s="4" t="s">
        <v>283</v>
      </c>
      <c r="AK15" s="4" t="s">
        <v>284</v>
      </c>
      <c r="AL15" s="21" t="s">
        <v>285</v>
      </c>
    </row>
    <row r="16" spans="1:38" ht="94.5">
      <c r="A16" s="2">
        <v>937323</v>
      </c>
      <c r="B16" s="4" t="s">
        <v>94</v>
      </c>
      <c r="C16" s="4" t="s">
        <v>286</v>
      </c>
      <c r="D16" s="4" t="s">
        <v>96</v>
      </c>
      <c r="E16" s="5" t="s">
        <v>67</v>
      </c>
      <c r="F16" s="4" t="s">
        <v>68</v>
      </c>
      <c r="G16" s="4" t="s">
        <v>6</v>
      </c>
      <c r="H16" s="4" t="s">
        <v>287</v>
      </c>
      <c r="I16" s="4" t="s">
        <v>288</v>
      </c>
      <c r="J16" s="4" t="s">
        <v>71</v>
      </c>
      <c r="K16" s="4" t="s">
        <v>72</v>
      </c>
      <c r="L16" s="4" t="s">
        <v>73</v>
      </c>
      <c r="M16" s="7">
        <v>1147580000</v>
      </c>
      <c r="N16" s="7">
        <v>0</v>
      </c>
      <c r="O16" s="7">
        <v>1147580000</v>
      </c>
      <c r="P16" s="7">
        <v>1147580000</v>
      </c>
      <c r="Q16" s="7">
        <f t="shared" si="0"/>
        <v>0</v>
      </c>
      <c r="R16" s="5" t="s">
        <v>289</v>
      </c>
      <c r="S16" s="4" t="s">
        <v>290</v>
      </c>
      <c r="T16" s="4" t="s">
        <v>291</v>
      </c>
      <c r="U16" s="4" t="s">
        <v>103</v>
      </c>
      <c r="V16" s="3"/>
      <c r="W16" s="3"/>
      <c r="X16" s="3"/>
      <c r="Y16" s="3"/>
      <c r="Z16" s="3"/>
      <c r="AA16" s="4" t="s">
        <v>292</v>
      </c>
      <c r="AB16" s="4" t="s">
        <v>293</v>
      </c>
      <c r="AC16" s="4" t="s">
        <v>294</v>
      </c>
      <c r="AD16" s="4"/>
      <c r="AE16" s="4"/>
      <c r="AF16" s="4"/>
      <c r="AG16" s="4"/>
      <c r="AH16" s="4" t="s">
        <v>295</v>
      </c>
      <c r="AI16" s="4" t="s">
        <v>253</v>
      </c>
      <c r="AJ16" s="4" t="s">
        <v>296</v>
      </c>
      <c r="AK16" s="4" t="s">
        <v>297</v>
      </c>
      <c r="AL16" s="21" t="s">
        <v>298</v>
      </c>
    </row>
    <row r="17" spans="1:38" ht="121.5">
      <c r="A17" s="2">
        <v>188023</v>
      </c>
      <c r="B17" s="4" t="s">
        <v>94</v>
      </c>
      <c r="C17" s="4" t="s">
        <v>299</v>
      </c>
      <c r="D17" s="4" t="s">
        <v>66</v>
      </c>
      <c r="E17" s="5" t="s">
        <v>67</v>
      </c>
      <c r="F17" s="4" t="s">
        <v>68</v>
      </c>
      <c r="G17" s="4" t="s">
        <v>6</v>
      </c>
      <c r="H17" s="4" t="s">
        <v>300</v>
      </c>
      <c r="I17" s="4" t="s">
        <v>301</v>
      </c>
      <c r="J17" s="4" t="s">
        <v>71</v>
      </c>
      <c r="K17" s="4" t="s">
        <v>99</v>
      </c>
      <c r="L17" s="4" t="s">
        <v>73</v>
      </c>
      <c r="M17" s="7">
        <v>4058268.3</v>
      </c>
      <c r="N17" s="7">
        <v>0</v>
      </c>
      <c r="O17" s="7">
        <v>4058268.3</v>
      </c>
      <c r="P17" s="7">
        <v>0</v>
      </c>
      <c r="Q17" s="7">
        <f t="shared" si="0"/>
        <v>4058268.3</v>
      </c>
      <c r="R17" s="5" t="s">
        <v>100</v>
      </c>
      <c r="S17" s="4" t="s">
        <v>302</v>
      </c>
      <c r="T17" s="4" t="s">
        <v>303</v>
      </c>
      <c r="U17" s="4" t="s">
        <v>77</v>
      </c>
      <c r="V17" s="4" t="s">
        <v>134</v>
      </c>
      <c r="W17" s="4" t="s">
        <v>304</v>
      </c>
      <c r="X17" s="4" t="s">
        <v>80</v>
      </c>
      <c r="Y17" s="4" t="s">
        <v>81</v>
      </c>
      <c r="Z17" s="4" t="s">
        <v>82</v>
      </c>
      <c r="AA17" s="4" t="s">
        <v>305</v>
      </c>
      <c r="AB17" s="4" t="s">
        <v>306</v>
      </c>
      <c r="AC17" s="4" t="s">
        <v>307</v>
      </c>
      <c r="AD17" s="4" t="s">
        <v>308</v>
      </c>
      <c r="AE17" s="4" t="s">
        <v>309</v>
      </c>
      <c r="AF17" s="4" t="s">
        <v>310</v>
      </c>
      <c r="AG17" s="4"/>
      <c r="AH17" s="4" t="s">
        <v>311</v>
      </c>
      <c r="AI17" s="4" t="s">
        <v>253</v>
      </c>
      <c r="AJ17" s="4" t="s">
        <v>312</v>
      </c>
      <c r="AK17" s="4" t="s">
        <v>313</v>
      </c>
      <c r="AL17" s="21" t="s">
        <v>314</v>
      </c>
    </row>
    <row r="18" spans="1:38" ht="54">
      <c r="A18" s="2">
        <v>941023</v>
      </c>
      <c r="B18" s="4" t="s">
        <v>94</v>
      </c>
      <c r="C18" s="4" t="s">
        <v>315</v>
      </c>
      <c r="D18" s="4" t="s">
        <v>96</v>
      </c>
      <c r="E18" s="5" t="s">
        <v>67</v>
      </c>
      <c r="F18" s="4" t="s">
        <v>68</v>
      </c>
      <c r="G18" s="4" t="s">
        <v>6</v>
      </c>
      <c r="H18" s="4" t="s">
        <v>316</v>
      </c>
      <c r="I18" s="4" t="s">
        <v>317</v>
      </c>
      <c r="J18" s="4" t="s">
        <v>71</v>
      </c>
      <c r="K18" s="4" t="s">
        <v>99</v>
      </c>
      <c r="L18" s="4" t="s">
        <v>73</v>
      </c>
      <c r="M18" s="7">
        <v>170296272.38</v>
      </c>
      <c r="N18" s="7">
        <v>0</v>
      </c>
      <c r="O18" s="7">
        <v>170296272.38</v>
      </c>
      <c r="P18" s="7">
        <v>170296272.38</v>
      </c>
      <c r="Q18" s="7">
        <f t="shared" si="0"/>
        <v>0</v>
      </c>
      <c r="R18" s="5" t="s">
        <v>100</v>
      </c>
      <c r="S18" s="4" t="s">
        <v>318</v>
      </c>
      <c r="T18" s="4" t="s">
        <v>319</v>
      </c>
      <c r="U18" s="4" t="s">
        <v>77</v>
      </c>
      <c r="V18" s="4" t="s">
        <v>134</v>
      </c>
      <c r="W18" s="4" t="s">
        <v>320</v>
      </c>
      <c r="X18" s="4" t="s">
        <v>80</v>
      </c>
      <c r="Y18" s="4" t="s">
        <v>321</v>
      </c>
      <c r="Z18" s="4" t="s">
        <v>322</v>
      </c>
      <c r="AA18" s="4" t="s">
        <v>323</v>
      </c>
      <c r="AB18" s="4" t="s">
        <v>324</v>
      </c>
      <c r="AC18" s="4" t="s">
        <v>325</v>
      </c>
      <c r="AD18" s="4"/>
      <c r="AE18" s="4"/>
      <c r="AF18" s="4"/>
      <c r="AG18" s="4"/>
      <c r="AH18" s="4" t="s">
        <v>326</v>
      </c>
      <c r="AI18" s="4" t="s">
        <v>108</v>
      </c>
      <c r="AJ18" s="4" t="s">
        <v>327</v>
      </c>
      <c r="AK18" s="4" t="s">
        <v>328</v>
      </c>
      <c r="AL18" s="21" t="s">
        <v>329</v>
      </c>
    </row>
    <row r="19" spans="1:38" ht="54">
      <c r="A19" s="2">
        <v>941023</v>
      </c>
      <c r="B19" s="4" t="s">
        <v>94</v>
      </c>
      <c r="C19" s="4" t="s">
        <v>315</v>
      </c>
      <c r="D19" s="4" t="s">
        <v>96</v>
      </c>
      <c r="E19" s="5" t="s">
        <v>67</v>
      </c>
      <c r="F19" s="4" t="s">
        <v>68</v>
      </c>
      <c r="G19" s="4" t="s">
        <v>6</v>
      </c>
      <c r="H19" s="4" t="s">
        <v>330</v>
      </c>
      <c r="I19" s="4" t="s">
        <v>331</v>
      </c>
      <c r="J19" s="4" t="s">
        <v>71</v>
      </c>
      <c r="K19" s="4" t="s">
        <v>99</v>
      </c>
      <c r="L19" s="4" t="s">
        <v>73</v>
      </c>
      <c r="M19" s="7">
        <v>1267351938.22</v>
      </c>
      <c r="N19" s="7">
        <v>0</v>
      </c>
      <c r="O19" s="7">
        <v>1267351938.22</v>
      </c>
      <c r="P19" s="7">
        <v>1267351938.22</v>
      </c>
      <c r="Q19" s="7">
        <f t="shared" si="0"/>
        <v>0</v>
      </c>
      <c r="R19" s="5" t="s">
        <v>100</v>
      </c>
      <c r="S19" s="4" t="s">
        <v>318</v>
      </c>
      <c r="T19" s="4" t="s">
        <v>319</v>
      </c>
      <c r="U19" s="4" t="s">
        <v>77</v>
      </c>
      <c r="V19" s="4" t="s">
        <v>134</v>
      </c>
      <c r="W19" s="4" t="s">
        <v>320</v>
      </c>
      <c r="X19" s="4" t="s">
        <v>80</v>
      </c>
      <c r="Y19" s="4" t="s">
        <v>321</v>
      </c>
      <c r="Z19" s="4" t="s">
        <v>322</v>
      </c>
      <c r="AA19" s="4" t="s">
        <v>323</v>
      </c>
      <c r="AB19" s="4" t="s">
        <v>324</v>
      </c>
      <c r="AC19" s="4" t="s">
        <v>325</v>
      </c>
      <c r="AD19" s="4"/>
      <c r="AE19" s="4"/>
      <c r="AF19" s="4"/>
      <c r="AG19" s="4"/>
      <c r="AH19" s="4" t="s">
        <v>326</v>
      </c>
      <c r="AI19" s="4" t="s">
        <v>108</v>
      </c>
      <c r="AJ19" s="4" t="s">
        <v>327</v>
      </c>
      <c r="AK19" s="4" t="s">
        <v>328</v>
      </c>
      <c r="AL19" s="21" t="s">
        <v>329</v>
      </c>
    </row>
    <row r="20" spans="1:38" ht="54">
      <c r="A20" s="2">
        <v>941123</v>
      </c>
      <c r="B20" s="4" t="s">
        <v>94</v>
      </c>
      <c r="C20" s="4" t="s">
        <v>332</v>
      </c>
      <c r="D20" s="4" t="s">
        <v>96</v>
      </c>
      <c r="E20" s="5" t="s">
        <v>67</v>
      </c>
      <c r="F20" s="4" t="s">
        <v>68</v>
      </c>
      <c r="G20" s="4" t="s">
        <v>6</v>
      </c>
      <c r="H20" s="4" t="s">
        <v>316</v>
      </c>
      <c r="I20" s="4" t="s">
        <v>317</v>
      </c>
      <c r="J20" s="4" t="s">
        <v>71</v>
      </c>
      <c r="K20" s="4" t="s">
        <v>99</v>
      </c>
      <c r="L20" s="4" t="s">
        <v>73</v>
      </c>
      <c r="M20" s="7">
        <v>5355023.87</v>
      </c>
      <c r="N20" s="7">
        <v>0</v>
      </c>
      <c r="O20" s="7">
        <v>5355023.87</v>
      </c>
      <c r="P20" s="7">
        <v>5355023.87</v>
      </c>
      <c r="Q20" s="7">
        <f t="shared" si="0"/>
        <v>0</v>
      </c>
      <c r="R20" s="5" t="s">
        <v>100</v>
      </c>
      <c r="S20" s="4" t="s">
        <v>333</v>
      </c>
      <c r="T20" s="4" t="s">
        <v>334</v>
      </c>
      <c r="U20" s="4" t="s">
        <v>77</v>
      </c>
      <c r="V20" s="4" t="s">
        <v>78</v>
      </c>
      <c r="W20" s="4" t="s">
        <v>335</v>
      </c>
      <c r="X20" s="4" t="s">
        <v>80</v>
      </c>
      <c r="Y20" s="4" t="s">
        <v>321</v>
      </c>
      <c r="Z20" s="4" t="s">
        <v>322</v>
      </c>
      <c r="AA20" s="4" t="s">
        <v>323</v>
      </c>
      <c r="AB20" s="4" t="s">
        <v>324</v>
      </c>
      <c r="AC20" s="4" t="s">
        <v>336</v>
      </c>
      <c r="AD20" s="4"/>
      <c r="AE20" s="4"/>
      <c r="AF20" s="4"/>
      <c r="AG20" s="4"/>
      <c r="AH20" s="4" t="s">
        <v>326</v>
      </c>
      <c r="AI20" s="4" t="s">
        <v>108</v>
      </c>
      <c r="AJ20" s="4" t="s">
        <v>327</v>
      </c>
      <c r="AK20" s="4" t="s">
        <v>337</v>
      </c>
      <c r="AL20" s="21" t="s">
        <v>329</v>
      </c>
    </row>
    <row r="21" spans="1:38" ht="54">
      <c r="A21" s="2">
        <v>941223</v>
      </c>
      <c r="B21" s="4" t="s">
        <v>94</v>
      </c>
      <c r="C21" s="4" t="s">
        <v>338</v>
      </c>
      <c r="D21" s="4" t="s">
        <v>96</v>
      </c>
      <c r="E21" s="5" t="s">
        <v>67</v>
      </c>
      <c r="F21" s="4" t="s">
        <v>68</v>
      </c>
      <c r="G21" s="4" t="s">
        <v>6</v>
      </c>
      <c r="H21" s="4" t="s">
        <v>316</v>
      </c>
      <c r="I21" s="4" t="s">
        <v>317</v>
      </c>
      <c r="J21" s="4" t="s">
        <v>71</v>
      </c>
      <c r="K21" s="4" t="s">
        <v>99</v>
      </c>
      <c r="L21" s="4" t="s">
        <v>73</v>
      </c>
      <c r="M21" s="7">
        <v>862638.19</v>
      </c>
      <c r="N21" s="7">
        <v>0</v>
      </c>
      <c r="O21" s="7">
        <v>862638.19</v>
      </c>
      <c r="P21" s="7">
        <v>862638.19</v>
      </c>
      <c r="Q21" s="7">
        <f t="shared" si="0"/>
        <v>0</v>
      </c>
      <c r="R21" s="5" t="s">
        <v>100</v>
      </c>
      <c r="S21" s="4" t="s">
        <v>333</v>
      </c>
      <c r="T21" s="4" t="s">
        <v>334</v>
      </c>
      <c r="U21" s="4" t="s">
        <v>77</v>
      </c>
      <c r="V21" s="4" t="s">
        <v>78</v>
      </c>
      <c r="W21" s="4" t="s">
        <v>335</v>
      </c>
      <c r="X21" s="4" t="s">
        <v>80</v>
      </c>
      <c r="Y21" s="4" t="s">
        <v>321</v>
      </c>
      <c r="Z21" s="4" t="s">
        <v>322</v>
      </c>
      <c r="AA21" s="4" t="s">
        <v>323</v>
      </c>
      <c r="AB21" s="4" t="s">
        <v>324</v>
      </c>
      <c r="AC21" s="4" t="s">
        <v>339</v>
      </c>
      <c r="AD21" s="4"/>
      <c r="AE21" s="4"/>
      <c r="AF21" s="4"/>
      <c r="AG21" s="4"/>
      <c r="AH21" s="4" t="s">
        <v>326</v>
      </c>
      <c r="AI21" s="4" t="s">
        <v>108</v>
      </c>
      <c r="AJ21" s="4" t="s">
        <v>327</v>
      </c>
      <c r="AK21" s="4" t="s">
        <v>340</v>
      </c>
      <c r="AL21" s="21" t="s">
        <v>329</v>
      </c>
    </row>
    <row r="22" spans="1:38" ht="135">
      <c r="A22" s="2">
        <v>836423</v>
      </c>
      <c r="B22" s="4" t="s">
        <v>94</v>
      </c>
      <c r="C22" s="4" t="s">
        <v>341</v>
      </c>
      <c r="D22" s="4" t="s">
        <v>66</v>
      </c>
      <c r="E22" s="5" t="s">
        <v>67</v>
      </c>
      <c r="F22" s="4" t="s">
        <v>68</v>
      </c>
      <c r="G22" s="4" t="s">
        <v>6</v>
      </c>
      <c r="H22" s="4" t="s">
        <v>342</v>
      </c>
      <c r="I22" s="4" t="s">
        <v>343</v>
      </c>
      <c r="J22" s="4" t="s">
        <v>71</v>
      </c>
      <c r="K22" s="4" t="s">
        <v>99</v>
      </c>
      <c r="L22" s="4" t="s">
        <v>73</v>
      </c>
      <c r="M22" s="7">
        <v>481858.33</v>
      </c>
      <c r="N22" s="7">
        <v>0</v>
      </c>
      <c r="O22" s="7">
        <v>481858.33</v>
      </c>
      <c r="P22" s="7">
        <v>0</v>
      </c>
      <c r="Q22" s="7">
        <f t="shared" si="0"/>
        <v>481858.33</v>
      </c>
      <c r="R22" s="5" t="s">
        <v>74</v>
      </c>
      <c r="S22" s="4" t="s">
        <v>344</v>
      </c>
      <c r="T22" s="4" t="s">
        <v>345</v>
      </c>
      <c r="U22" s="4" t="s">
        <v>77</v>
      </c>
      <c r="V22" s="4" t="s">
        <v>78</v>
      </c>
      <c r="W22" s="4" t="s">
        <v>346</v>
      </c>
      <c r="X22" s="4" t="s">
        <v>80</v>
      </c>
      <c r="Y22" s="4" t="s">
        <v>81</v>
      </c>
      <c r="Z22" s="4" t="s">
        <v>82</v>
      </c>
      <c r="AA22" s="4" t="s">
        <v>347</v>
      </c>
      <c r="AB22" s="4" t="s">
        <v>348</v>
      </c>
      <c r="AC22" s="4" t="s">
        <v>349</v>
      </c>
      <c r="AD22" s="4" t="s">
        <v>350</v>
      </c>
      <c r="AE22" s="4" t="s">
        <v>351</v>
      </c>
      <c r="AF22" s="4" t="s">
        <v>352</v>
      </c>
      <c r="AG22" s="4"/>
      <c r="AH22" s="4" t="s">
        <v>353</v>
      </c>
      <c r="AI22" s="4" t="s">
        <v>90</v>
      </c>
      <c r="AJ22" s="4" t="s">
        <v>354</v>
      </c>
      <c r="AK22" s="4" t="s">
        <v>355</v>
      </c>
      <c r="AL22" s="21" t="s">
        <v>356</v>
      </c>
    </row>
    <row r="23" spans="1:38" ht="94.5">
      <c r="A23" s="2">
        <v>932323</v>
      </c>
      <c r="B23" s="4" t="s">
        <v>94</v>
      </c>
      <c r="C23" s="4" t="s">
        <v>357</v>
      </c>
      <c r="D23" s="4" t="s">
        <v>66</v>
      </c>
      <c r="E23" s="5" t="s">
        <v>67</v>
      </c>
      <c r="F23" s="4" t="s">
        <v>68</v>
      </c>
      <c r="G23" s="4" t="s">
        <v>6</v>
      </c>
      <c r="H23" s="4" t="s">
        <v>287</v>
      </c>
      <c r="I23" s="4" t="s">
        <v>288</v>
      </c>
      <c r="J23" s="4" t="s">
        <v>71</v>
      </c>
      <c r="K23" s="4" t="s">
        <v>72</v>
      </c>
      <c r="L23" s="4" t="s">
        <v>73</v>
      </c>
      <c r="M23" s="7">
        <v>128231040</v>
      </c>
      <c r="N23" s="7">
        <v>0</v>
      </c>
      <c r="O23" s="7">
        <v>128231040</v>
      </c>
      <c r="P23" s="7">
        <v>0</v>
      </c>
      <c r="Q23" s="7">
        <f t="shared" si="0"/>
        <v>128231040</v>
      </c>
      <c r="R23" s="5" t="s">
        <v>100</v>
      </c>
      <c r="S23" s="4" t="s">
        <v>358</v>
      </c>
      <c r="T23" s="4" t="s">
        <v>359</v>
      </c>
      <c r="U23" s="4" t="s">
        <v>77</v>
      </c>
      <c r="V23" s="4" t="s">
        <v>78</v>
      </c>
      <c r="W23" s="4" t="s">
        <v>360</v>
      </c>
      <c r="X23" s="4" t="s">
        <v>80</v>
      </c>
      <c r="Y23" s="4" t="s">
        <v>244</v>
      </c>
      <c r="Z23" s="4" t="s">
        <v>245</v>
      </c>
      <c r="AA23" s="4" t="s">
        <v>361</v>
      </c>
      <c r="AB23" s="4" t="s">
        <v>362</v>
      </c>
      <c r="AC23" s="4" t="s">
        <v>363</v>
      </c>
      <c r="AD23" s="4" t="s">
        <v>364</v>
      </c>
      <c r="AE23" s="4" t="s">
        <v>365</v>
      </c>
      <c r="AF23" s="4" t="s">
        <v>366</v>
      </c>
      <c r="AG23" s="4"/>
      <c r="AH23" s="4" t="s">
        <v>367</v>
      </c>
      <c r="AI23" s="4" t="s">
        <v>108</v>
      </c>
      <c r="AJ23" s="4" t="s">
        <v>368</v>
      </c>
      <c r="AK23" s="4" t="s">
        <v>369</v>
      </c>
      <c r="AL23" s="21" t="s">
        <v>370</v>
      </c>
    </row>
    <row r="24" spans="1:38" ht="108">
      <c r="A24" s="2">
        <v>922923</v>
      </c>
      <c r="B24" s="4" t="s">
        <v>94</v>
      </c>
      <c r="C24" s="4" t="s">
        <v>371</v>
      </c>
      <c r="D24" s="4" t="s">
        <v>66</v>
      </c>
      <c r="E24" s="5" t="s">
        <v>67</v>
      </c>
      <c r="F24" s="4" t="s">
        <v>68</v>
      </c>
      <c r="G24" s="4" t="s">
        <v>6</v>
      </c>
      <c r="H24" s="4" t="s">
        <v>287</v>
      </c>
      <c r="I24" s="4" t="s">
        <v>288</v>
      </c>
      <c r="J24" s="4" t="s">
        <v>71</v>
      </c>
      <c r="K24" s="4" t="s">
        <v>72</v>
      </c>
      <c r="L24" s="4" t="s">
        <v>73</v>
      </c>
      <c r="M24" s="7">
        <v>122544142</v>
      </c>
      <c r="N24" s="7">
        <v>0</v>
      </c>
      <c r="O24" s="7">
        <v>122544142</v>
      </c>
      <c r="P24" s="7">
        <v>54</v>
      </c>
      <c r="Q24" s="7">
        <f t="shared" si="0"/>
        <v>122544088</v>
      </c>
      <c r="R24" s="5" t="s">
        <v>100</v>
      </c>
      <c r="S24" s="4" t="s">
        <v>372</v>
      </c>
      <c r="T24" s="4" t="s">
        <v>373</v>
      </c>
      <c r="U24" s="4" t="s">
        <v>77</v>
      </c>
      <c r="V24" s="4" t="s">
        <v>134</v>
      </c>
      <c r="W24" s="4" t="s">
        <v>374</v>
      </c>
      <c r="X24" s="4" t="s">
        <v>80</v>
      </c>
      <c r="Y24" s="4" t="s">
        <v>321</v>
      </c>
      <c r="Z24" s="4" t="s">
        <v>322</v>
      </c>
      <c r="AA24" s="4" t="s">
        <v>292</v>
      </c>
      <c r="AB24" s="4" t="s">
        <v>293</v>
      </c>
      <c r="AC24" s="4" t="s">
        <v>375</v>
      </c>
      <c r="AD24" s="4" t="s">
        <v>376</v>
      </c>
      <c r="AE24" s="4" t="s">
        <v>377</v>
      </c>
      <c r="AF24" s="4" t="s">
        <v>378</v>
      </c>
      <c r="AG24" s="4"/>
      <c r="AH24" s="4" t="s">
        <v>379</v>
      </c>
      <c r="AI24" s="4" t="s">
        <v>253</v>
      </c>
      <c r="AJ24" s="4" t="s">
        <v>380</v>
      </c>
      <c r="AK24" s="4" t="s">
        <v>381</v>
      </c>
      <c r="AL24" s="21" t="s">
        <v>382</v>
      </c>
    </row>
    <row r="25" spans="1:38" ht="54">
      <c r="A25" s="2">
        <v>916023</v>
      </c>
      <c r="B25" s="4" t="s">
        <v>94</v>
      </c>
      <c r="C25" s="4" t="s">
        <v>383</v>
      </c>
      <c r="D25" s="4" t="s">
        <v>96</v>
      </c>
      <c r="E25" s="5" t="s">
        <v>67</v>
      </c>
      <c r="F25" s="4" t="s">
        <v>68</v>
      </c>
      <c r="G25" s="4" t="s">
        <v>6</v>
      </c>
      <c r="H25" s="4" t="s">
        <v>384</v>
      </c>
      <c r="I25" s="4" t="s">
        <v>385</v>
      </c>
      <c r="J25" s="4" t="s">
        <v>71</v>
      </c>
      <c r="K25" s="4" t="s">
        <v>72</v>
      </c>
      <c r="L25" s="4" t="s">
        <v>73</v>
      </c>
      <c r="M25" s="7">
        <v>4433097</v>
      </c>
      <c r="N25" s="7">
        <v>0</v>
      </c>
      <c r="O25" s="7">
        <v>4433097</v>
      </c>
      <c r="P25" s="7">
        <v>4433097</v>
      </c>
      <c r="Q25" s="7">
        <f t="shared" si="0"/>
        <v>0</v>
      </c>
      <c r="R25" s="5" t="s">
        <v>74</v>
      </c>
      <c r="S25" s="4" t="s">
        <v>386</v>
      </c>
      <c r="T25" s="4" t="s">
        <v>387</v>
      </c>
      <c r="U25" s="4" t="s">
        <v>103</v>
      </c>
      <c r="V25" s="3"/>
      <c r="W25" s="3"/>
      <c r="X25" s="3"/>
      <c r="Y25" s="3"/>
      <c r="Z25" s="3"/>
      <c r="AA25" s="4" t="s">
        <v>388</v>
      </c>
      <c r="AB25" s="4" t="s">
        <v>389</v>
      </c>
      <c r="AC25" s="4" t="s">
        <v>390</v>
      </c>
      <c r="AD25" s="4"/>
      <c r="AE25" s="4"/>
      <c r="AF25" s="4"/>
      <c r="AG25" s="4"/>
      <c r="AH25" s="4" t="s">
        <v>391</v>
      </c>
      <c r="AI25" s="4" t="s">
        <v>90</v>
      </c>
      <c r="AJ25" s="4" t="s">
        <v>392</v>
      </c>
      <c r="AK25" s="4" t="s">
        <v>393</v>
      </c>
      <c r="AL25" s="21" t="s">
        <v>394</v>
      </c>
    </row>
    <row r="26" spans="1:38" ht="67.5">
      <c r="A26" s="2">
        <v>843123</v>
      </c>
      <c r="B26" s="4" t="s">
        <v>94</v>
      </c>
      <c r="C26" s="4" t="s">
        <v>395</v>
      </c>
      <c r="D26" s="4" t="s">
        <v>66</v>
      </c>
      <c r="E26" s="5" t="s">
        <v>67</v>
      </c>
      <c r="F26" s="4" t="s">
        <v>68</v>
      </c>
      <c r="G26" s="4" t="s">
        <v>6</v>
      </c>
      <c r="H26" s="4" t="s">
        <v>287</v>
      </c>
      <c r="I26" s="4" t="s">
        <v>288</v>
      </c>
      <c r="J26" s="4" t="s">
        <v>71</v>
      </c>
      <c r="K26" s="4" t="s">
        <v>72</v>
      </c>
      <c r="L26" s="4" t="s">
        <v>73</v>
      </c>
      <c r="M26" s="7">
        <v>21057862.899999999</v>
      </c>
      <c r="N26" s="7">
        <v>0</v>
      </c>
      <c r="O26" s="7">
        <v>21057862.899999999</v>
      </c>
      <c r="P26" s="7">
        <v>0</v>
      </c>
      <c r="Q26" s="7">
        <f t="shared" si="0"/>
        <v>21057862.899999999</v>
      </c>
      <c r="R26" s="5" t="s">
        <v>100</v>
      </c>
      <c r="S26" s="4" t="s">
        <v>396</v>
      </c>
      <c r="T26" s="4" t="s">
        <v>397</v>
      </c>
      <c r="U26" s="4" t="s">
        <v>77</v>
      </c>
      <c r="V26" s="4" t="s">
        <v>78</v>
      </c>
      <c r="W26" s="4" t="s">
        <v>398</v>
      </c>
      <c r="X26" s="4" t="s">
        <v>80</v>
      </c>
      <c r="Y26" s="4" t="s">
        <v>81</v>
      </c>
      <c r="Z26" s="4" t="s">
        <v>82</v>
      </c>
      <c r="AA26" s="4" t="s">
        <v>399</v>
      </c>
      <c r="AB26" s="4" t="s">
        <v>400</v>
      </c>
      <c r="AC26" s="4" t="s">
        <v>401</v>
      </c>
      <c r="AD26" s="4" t="s">
        <v>402</v>
      </c>
      <c r="AE26" s="4" t="s">
        <v>403</v>
      </c>
      <c r="AF26" s="4" t="s">
        <v>404</v>
      </c>
      <c r="AG26" s="4"/>
      <c r="AH26" s="4" t="s">
        <v>405</v>
      </c>
      <c r="AI26" s="4" t="s">
        <v>108</v>
      </c>
      <c r="AJ26" s="4" t="s">
        <v>406</v>
      </c>
      <c r="AK26" s="4" t="s">
        <v>407</v>
      </c>
      <c r="AL26" s="21" t="s">
        <v>408</v>
      </c>
    </row>
    <row r="27" spans="1:38" ht="148.5">
      <c r="A27" s="2">
        <v>965923</v>
      </c>
      <c r="B27" s="4" t="s">
        <v>94</v>
      </c>
      <c r="C27" s="4" t="s">
        <v>409</v>
      </c>
      <c r="D27" s="4" t="s">
        <v>66</v>
      </c>
      <c r="E27" s="5" t="s">
        <v>67</v>
      </c>
      <c r="F27" s="4" t="s">
        <v>68</v>
      </c>
      <c r="G27" s="4" t="s">
        <v>6</v>
      </c>
      <c r="H27" s="4" t="s">
        <v>330</v>
      </c>
      <c r="I27" s="4" t="s">
        <v>331</v>
      </c>
      <c r="J27" s="4" t="s">
        <v>71</v>
      </c>
      <c r="K27" s="4" t="s">
        <v>99</v>
      </c>
      <c r="L27" s="4" t="s">
        <v>73</v>
      </c>
      <c r="M27" s="7">
        <v>42363088</v>
      </c>
      <c r="N27" s="7">
        <v>0</v>
      </c>
      <c r="O27" s="7">
        <v>42363088</v>
      </c>
      <c r="P27" s="7">
        <v>0</v>
      </c>
      <c r="Q27" s="7">
        <f t="shared" si="0"/>
        <v>42363088</v>
      </c>
      <c r="R27" s="5" t="s">
        <v>100</v>
      </c>
      <c r="S27" s="4" t="s">
        <v>410</v>
      </c>
      <c r="T27" s="4" t="s">
        <v>411</v>
      </c>
      <c r="U27" s="4" t="s">
        <v>77</v>
      </c>
      <c r="V27" s="4" t="s">
        <v>134</v>
      </c>
      <c r="W27" s="4" t="s">
        <v>412</v>
      </c>
      <c r="X27" s="4" t="s">
        <v>80</v>
      </c>
      <c r="Y27" s="4" t="s">
        <v>177</v>
      </c>
      <c r="Z27" s="4" t="s">
        <v>178</v>
      </c>
      <c r="AA27" s="4" t="s">
        <v>413</v>
      </c>
      <c r="AB27" s="4" t="s">
        <v>414</v>
      </c>
      <c r="AC27" s="4" t="s">
        <v>415</v>
      </c>
      <c r="AD27" s="4" t="s">
        <v>416</v>
      </c>
      <c r="AE27" s="4" t="s">
        <v>417</v>
      </c>
      <c r="AF27" s="4" t="s">
        <v>418</v>
      </c>
      <c r="AG27" s="4"/>
      <c r="AH27" s="4" t="s">
        <v>419</v>
      </c>
      <c r="AI27" s="4" t="s">
        <v>108</v>
      </c>
      <c r="AJ27" s="4" t="s">
        <v>420</v>
      </c>
      <c r="AK27" s="4" t="s">
        <v>421</v>
      </c>
      <c r="AL27" s="21" t="s">
        <v>422</v>
      </c>
    </row>
    <row r="28" spans="1:38" ht="121.5">
      <c r="A28" s="2">
        <v>969223</v>
      </c>
      <c r="B28" s="4" t="s">
        <v>94</v>
      </c>
      <c r="C28" s="4" t="s">
        <v>423</v>
      </c>
      <c r="D28" s="4" t="s">
        <v>66</v>
      </c>
      <c r="E28" s="5" t="s">
        <v>67</v>
      </c>
      <c r="F28" s="4" t="s">
        <v>68</v>
      </c>
      <c r="G28" s="4" t="s">
        <v>6</v>
      </c>
      <c r="H28" s="4" t="s">
        <v>424</v>
      </c>
      <c r="I28" s="4" t="s">
        <v>425</v>
      </c>
      <c r="J28" s="4" t="s">
        <v>71</v>
      </c>
      <c r="K28" s="4" t="s">
        <v>72</v>
      </c>
      <c r="L28" s="4" t="s">
        <v>73</v>
      </c>
      <c r="M28" s="7">
        <v>221824267.78</v>
      </c>
      <c r="N28" s="7">
        <v>0</v>
      </c>
      <c r="O28" s="7">
        <v>221824267.78</v>
      </c>
      <c r="P28" s="7">
        <v>70177926.079999998</v>
      </c>
      <c r="Q28" s="7">
        <f t="shared" si="0"/>
        <v>151646341.69999999</v>
      </c>
      <c r="R28" s="5" t="s">
        <v>100</v>
      </c>
      <c r="S28" s="4" t="s">
        <v>426</v>
      </c>
      <c r="T28" s="4" t="s">
        <v>427</v>
      </c>
      <c r="U28" s="4" t="s">
        <v>77</v>
      </c>
      <c r="V28" s="4" t="s">
        <v>134</v>
      </c>
      <c r="W28" s="4" t="s">
        <v>428</v>
      </c>
      <c r="X28" s="4" t="s">
        <v>80</v>
      </c>
      <c r="Y28" s="4" t="s">
        <v>81</v>
      </c>
      <c r="Z28" s="4" t="s">
        <v>82</v>
      </c>
      <c r="AA28" s="4" t="s">
        <v>429</v>
      </c>
      <c r="AB28" s="4" t="s">
        <v>430</v>
      </c>
      <c r="AC28" s="4" t="s">
        <v>431</v>
      </c>
      <c r="AD28" s="4" t="s">
        <v>432</v>
      </c>
      <c r="AE28" s="4" t="s">
        <v>433</v>
      </c>
      <c r="AF28" s="4" t="s">
        <v>434</v>
      </c>
      <c r="AG28" s="4"/>
      <c r="AH28" s="4" t="s">
        <v>435</v>
      </c>
      <c r="AI28" s="4" t="s">
        <v>253</v>
      </c>
      <c r="AJ28" s="4" t="s">
        <v>436</v>
      </c>
      <c r="AK28" s="4" t="s">
        <v>437</v>
      </c>
      <c r="AL28" s="21" t="s">
        <v>438</v>
      </c>
    </row>
    <row r="29" spans="1:38" ht="121.5">
      <c r="A29" s="2">
        <v>969223</v>
      </c>
      <c r="B29" s="4" t="s">
        <v>94</v>
      </c>
      <c r="C29" s="4" t="s">
        <v>423</v>
      </c>
      <c r="D29" s="4" t="s">
        <v>66</v>
      </c>
      <c r="E29" s="5" t="s">
        <v>67</v>
      </c>
      <c r="F29" s="4" t="s">
        <v>68</v>
      </c>
      <c r="G29" s="4" t="s">
        <v>6</v>
      </c>
      <c r="H29" s="4" t="s">
        <v>439</v>
      </c>
      <c r="I29" s="4" t="s">
        <v>440</v>
      </c>
      <c r="J29" s="4" t="s">
        <v>71</v>
      </c>
      <c r="K29" s="4" t="s">
        <v>72</v>
      </c>
      <c r="L29" s="4" t="s">
        <v>73</v>
      </c>
      <c r="M29" s="7">
        <v>29478575</v>
      </c>
      <c r="N29" s="7">
        <v>0</v>
      </c>
      <c r="O29" s="7">
        <v>29478575</v>
      </c>
      <c r="P29" s="7">
        <v>29424807</v>
      </c>
      <c r="Q29" s="7">
        <f t="shared" si="0"/>
        <v>53768</v>
      </c>
      <c r="R29" s="5" t="s">
        <v>100</v>
      </c>
      <c r="S29" s="4" t="s">
        <v>426</v>
      </c>
      <c r="T29" s="4" t="s">
        <v>427</v>
      </c>
      <c r="U29" s="4" t="s">
        <v>77</v>
      </c>
      <c r="V29" s="4" t="s">
        <v>134</v>
      </c>
      <c r="W29" s="4" t="s">
        <v>428</v>
      </c>
      <c r="X29" s="4" t="s">
        <v>80</v>
      </c>
      <c r="Y29" s="4" t="s">
        <v>81</v>
      </c>
      <c r="Z29" s="4" t="s">
        <v>82</v>
      </c>
      <c r="AA29" s="4" t="s">
        <v>429</v>
      </c>
      <c r="AB29" s="4" t="s">
        <v>430</v>
      </c>
      <c r="AC29" s="4" t="s">
        <v>431</v>
      </c>
      <c r="AD29" s="4" t="s">
        <v>432</v>
      </c>
      <c r="AE29" s="4" t="s">
        <v>433</v>
      </c>
      <c r="AF29" s="4" t="s">
        <v>434</v>
      </c>
      <c r="AG29" s="4"/>
      <c r="AH29" s="4" t="s">
        <v>435</v>
      </c>
      <c r="AI29" s="4" t="s">
        <v>253</v>
      </c>
      <c r="AJ29" s="4" t="s">
        <v>436</v>
      </c>
      <c r="AK29" s="4" t="s">
        <v>437</v>
      </c>
      <c r="AL29" s="21" t="s">
        <v>438</v>
      </c>
    </row>
    <row r="30" spans="1:38" ht="121.5">
      <c r="A30" s="2">
        <v>969223</v>
      </c>
      <c r="B30" s="4" t="s">
        <v>94</v>
      </c>
      <c r="C30" s="4" t="s">
        <v>423</v>
      </c>
      <c r="D30" s="4" t="s">
        <v>66</v>
      </c>
      <c r="E30" s="5" t="s">
        <v>67</v>
      </c>
      <c r="F30" s="4" t="s">
        <v>68</v>
      </c>
      <c r="G30" s="4" t="s">
        <v>6</v>
      </c>
      <c r="H30" s="4" t="s">
        <v>441</v>
      </c>
      <c r="I30" s="4" t="s">
        <v>442</v>
      </c>
      <c r="J30" s="4" t="s">
        <v>71</v>
      </c>
      <c r="K30" s="4" t="s">
        <v>72</v>
      </c>
      <c r="L30" s="4" t="s">
        <v>73</v>
      </c>
      <c r="M30" s="7">
        <v>840000</v>
      </c>
      <c r="N30" s="7">
        <v>0</v>
      </c>
      <c r="O30" s="7">
        <v>840000</v>
      </c>
      <c r="P30" s="7">
        <v>840000</v>
      </c>
      <c r="Q30" s="7">
        <f t="shared" si="0"/>
        <v>0</v>
      </c>
      <c r="R30" s="5" t="s">
        <v>100</v>
      </c>
      <c r="S30" s="4" t="s">
        <v>426</v>
      </c>
      <c r="T30" s="4" t="s">
        <v>427</v>
      </c>
      <c r="U30" s="4" t="s">
        <v>77</v>
      </c>
      <c r="V30" s="4" t="s">
        <v>134</v>
      </c>
      <c r="W30" s="4" t="s">
        <v>428</v>
      </c>
      <c r="X30" s="4" t="s">
        <v>80</v>
      </c>
      <c r="Y30" s="4" t="s">
        <v>81</v>
      </c>
      <c r="Z30" s="4" t="s">
        <v>82</v>
      </c>
      <c r="AA30" s="4" t="s">
        <v>429</v>
      </c>
      <c r="AB30" s="4" t="s">
        <v>430</v>
      </c>
      <c r="AC30" s="4" t="s">
        <v>431</v>
      </c>
      <c r="AD30" s="4" t="s">
        <v>432</v>
      </c>
      <c r="AE30" s="4" t="s">
        <v>433</v>
      </c>
      <c r="AF30" s="4" t="s">
        <v>434</v>
      </c>
      <c r="AG30" s="4"/>
      <c r="AH30" s="4" t="s">
        <v>435</v>
      </c>
      <c r="AI30" s="4" t="s">
        <v>253</v>
      </c>
      <c r="AJ30" s="4" t="s">
        <v>436</v>
      </c>
      <c r="AK30" s="4" t="s">
        <v>437</v>
      </c>
      <c r="AL30" s="21" t="s">
        <v>438</v>
      </c>
    </row>
    <row r="31" spans="1:38" ht="54">
      <c r="A31" s="2">
        <v>717923</v>
      </c>
      <c r="B31" s="4" t="s">
        <v>94</v>
      </c>
      <c r="C31" s="4" t="s">
        <v>443</v>
      </c>
      <c r="D31" s="4" t="s">
        <v>66</v>
      </c>
      <c r="E31" s="5" t="s">
        <v>67</v>
      </c>
      <c r="F31" s="4" t="s">
        <v>68</v>
      </c>
      <c r="G31" s="4" t="s">
        <v>6</v>
      </c>
      <c r="H31" s="4" t="s">
        <v>287</v>
      </c>
      <c r="I31" s="4" t="s">
        <v>288</v>
      </c>
      <c r="J31" s="4" t="s">
        <v>71</v>
      </c>
      <c r="K31" s="4" t="s">
        <v>72</v>
      </c>
      <c r="L31" s="4" t="s">
        <v>73</v>
      </c>
      <c r="M31" s="7">
        <v>5758355</v>
      </c>
      <c r="N31" s="7">
        <v>0</v>
      </c>
      <c r="O31" s="7">
        <v>5758355</v>
      </c>
      <c r="P31" s="7">
        <v>0</v>
      </c>
      <c r="Q31" s="7">
        <f t="shared" si="0"/>
        <v>5758355</v>
      </c>
      <c r="R31" s="5" t="s">
        <v>74</v>
      </c>
      <c r="S31" s="4" t="s">
        <v>444</v>
      </c>
      <c r="T31" s="4" t="s">
        <v>445</v>
      </c>
      <c r="U31" s="4" t="s">
        <v>77</v>
      </c>
      <c r="V31" s="4" t="s">
        <v>78</v>
      </c>
      <c r="W31" s="4" t="s">
        <v>446</v>
      </c>
      <c r="X31" s="4" t="s">
        <v>80</v>
      </c>
      <c r="Y31" s="4" t="s">
        <v>447</v>
      </c>
      <c r="Z31" s="4" t="s">
        <v>448</v>
      </c>
      <c r="AA31" s="4" t="s">
        <v>449</v>
      </c>
      <c r="AB31" s="4" t="s">
        <v>450</v>
      </c>
      <c r="AC31" s="4" t="s">
        <v>451</v>
      </c>
      <c r="AD31" s="4" t="s">
        <v>452</v>
      </c>
      <c r="AE31" s="4" t="s">
        <v>453</v>
      </c>
      <c r="AF31" s="4" t="s">
        <v>454</v>
      </c>
      <c r="AG31" s="4"/>
      <c r="AH31" s="4" t="s">
        <v>455</v>
      </c>
      <c r="AI31" s="4" t="s">
        <v>90</v>
      </c>
      <c r="AJ31" s="4" t="s">
        <v>456</v>
      </c>
      <c r="AK31" s="4" t="s">
        <v>457</v>
      </c>
      <c r="AL31" s="21" t="s">
        <v>458</v>
      </c>
    </row>
    <row r="32" spans="1:38" ht="81">
      <c r="A32" s="2">
        <v>613723</v>
      </c>
      <c r="B32" s="4" t="s">
        <v>94</v>
      </c>
      <c r="C32" s="4" t="s">
        <v>459</v>
      </c>
      <c r="D32" s="4" t="s">
        <v>96</v>
      </c>
      <c r="E32" s="5" t="s">
        <v>67</v>
      </c>
      <c r="F32" s="4" t="s">
        <v>68</v>
      </c>
      <c r="G32" s="4" t="s">
        <v>6</v>
      </c>
      <c r="H32" s="4" t="s">
        <v>223</v>
      </c>
      <c r="I32" s="4" t="s">
        <v>224</v>
      </c>
      <c r="J32" s="4" t="s">
        <v>71</v>
      </c>
      <c r="K32" s="4" t="s">
        <v>99</v>
      </c>
      <c r="L32" s="4" t="s">
        <v>73</v>
      </c>
      <c r="M32" s="7">
        <v>168880932</v>
      </c>
      <c r="N32" s="7">
        <v>0</v>
      </c>
      <c r="O32" s="7">
        <v>168880932</v>
      </c>
      <c r="P32" s="7">
        <v>168880932</v>
      </c>
      <c r="Q32" s="7">
        <f t="shared" si="0"/>
        <v>0</v>
      </c>
      <c r="R32" s="5" t="s">
        <v>100</v>
      </c>
      <c r="S32" s="4" t="s">
        <v>460</v>
      </c>
      <c r="T32" s="4" t="s">
        <v>461</v>
      </c>
      <c r="U32" s="4" t="s">
        <v>77</v>
      </c>
      <c r="V32" s="4" t="s">
        <v>78</v>
      </c>
      <c r="W32" s="4" t="s">
        <v>462</v>
      </c>
      <c r="X32" s="4" t="s">
        <v>80</v>
      </c>
      <c r="Y32" s="4" t="s">
        <v>463</v>
      </c>
      <c r="Z32" s="4" t="s">
        <v>464</v>
      </c>
      <c r="AA32" s="4" t="s">
        <v>465</v>
      </c>
      <c r="AB32" s="4" t="s">
        <v>466</v>
      </c>
      <c r="AC32" s="4" t="s">
        <v>467</v>
      </c>
      <c r="AD32" s="4"/>
      <c r="AE32" s="4"/>
      <c r="AF32" s="4"/>
      <c r="AG32" s="4"/>
      <c r="AH32" s="4" t="s">
        <v>468</v>
      </c>
      <c r="AI32" s="4" t="s">
        <v>253</v>
      </c>
      <c r="AJ32" s="4" t="s">
        <v>469</v>
      </c>
      <c r="AK32" s="4" t="s">
        <v>470</v>
      </c>
      <c r="AL32" s="21" t="s">
        <v>471</v>
      </c>
    </row>
    <row r="33" spans="1:38" ht="162">
      <c r="A33" s="2">
        <v>966623</v>
      </c>
      <c r="B33" s="4" t="s">
        <v>94</v>
      </c>
      <c r="C33" s="4" t="s">
        <v>472</v>
      </c>
      <c r="D33" s="4" t="s">
        <v>96</v>
      </c>
      <c r="E33" s="5" t="s">
        <v>67</v>
      </c>
      <c r="F33" s="4" t="s">
        <v>68</v>
      </c>
      <c r="G33" s="4" t="s">
        <v>6</v>
      </c>
      <c r="H33" s="4" t="s">
        <v>473</v>
      </c>
      <c r="I33" s="4" t="s">
        <v>474</v>
      </c>
      <c r="J33" s="4" t="s">
        <v>71</v>
      </c>
      <c r="K33" s="4" t="s">
        <v>99</v>
      </c>
      <c r="L33" s="4" t="s">
        <v>73</v>
      </c>
      <c r="M33" s="7">
        <v>56251713</v>
      </c>
      <c r="N33" s="7">
        <v>0</v>
      </c>
      <c r="O33" s="7">
        <v>56251713</v>
      </c>
      <c r="P33" s="7">
        <v>56251713</v>
      </c>
      <c r="Q33" s="7">
        <f t="shared" si="0"/>
        <v>0</v>
      </c>
      <c r="R33" s="5" t="s">
        <v>100</v>
      </c>
      <c r="S33" s="4" t="s">
        <v>460</v>
      </c>
      <c r="T33" s="4" t="s">
        <v>461</v>
      </c>
      <c r="U33" s="4" t="s">
        <v>77</v>
      </c>
      <c r="V33" s="4" t="s">
        <v>78</v>
      </c>
      <c r="W33" s="4" t="s">
        <v>462</v>
      </c>
      <c r="X33" s="4" t="s">
        <v>80</v>
      </c>
      <c r="Y33" s="4" t="s">
        <v>463</v>
      </c>
      <c r="Z33" s="4" t="s">
        <v>464</v>
      </c>
      <c r="AA33" s="4" t="s">
        <v>475</v>
      </c>
      <c r="AB33" s="4" t="s">
        <v>476</v>
      </c>
      <c r="AC33" s="4" t="s">
        <v>477</v>
      </c>
      <c r="AD33" s="4"/>
      <c r="AE33" s="4"/>
      <c r="AF33" s="4"/>
      <c r="AG33" s="4"/>
      <c r="AH33" s="4" t="s">
        <v>419</v>
      </c>
      <c r="AI33" s="4" t="s">
        <v>253</v>
      </c>
      <c r="AJ33" s="4" t="s">
        <v>478</v>
      </c>
      <c r="AK33" s="4" t="s">
        <v>479</v>
      </c>
      <c r="AL33" s="21" t="s">
        <v>480</v>
      </c>
    </row>
    <row r="34" spans="1:38" ht="108">
      <c r="A34" s="2">
        <v>727623</v>
      </c>
      <c r="B34" s="4" t="s">
        <v>94</v>
      </c>
      <c r="C34" s="4" t="s">
        <v>481</v>
      </c>
      <c r="D34" s="4" t="s">
        <v>66</v>
      </c>
      <c r="E34" s="5" t="s">
        <v>67</v>
      </c>
      <c r="F34" s="4" t="s">
        <v>68</v>
      </c>
      <c r="G34" s="4" t="s">
        <v>6</v>
      </c>
      <c r="H34" s="4" t="s">
        <v>316</v>
      </c>
      <c r="I34" s="4" t="s">
        <v>317</v>
      </c>
      <c r="J34" s="4" t="s">
        <v>71</v>
      </c>
      <c r="K34" s="4" t="s">
        <v>99</v>
      </c>
      <c r="L34" s="4" t="s">
        <v>73</v>
      </c>
      <c r="M34" s="7">
        <v>8370189.7999999998</v>
      </c>
      <c r="N34" s="7">
        <v>0</v>
      </c>
      <c r="O34" s="7">
        <v>8370189.7999999998</v>
      </c>
      <c r="P34" s="7">
        <v>0.03</v>
      </c>
      <c r="Q34" s="7">
        <f t="shared" si="0"/>
        <v>8370189.7699999996</v>
      </c>
      <c r="R34" s="5" t="s">
        <v>74</v>
      </c>
      <c r="S34" s="4" t="s">
        <v>482</v>
      </c>
      <c r="T34" s="4" t="s">
        <v>483</v>
      </c>
      <c r="U34" s="4" t="s">
        <v>77</v>
      </c>
      <c r="V34" s="4" t="s">
        <v>78</v>
      </c>
      <c r="W34" s="4" t="s">
        <v>484</v>
      </c>
      <c r="X34" s="4" t="s">
        <v>80</v>
      </c>
      <c r="Y34" s="4" t="s">
        <v>81</v>
      </c>
      <c r="Z34" s="4" t="s">
        <v>82</v>
      </c>
      <c r="AA34" s="4" t="s">
        <v>485</v>
      </c>
      <c r="AB34" s="4" t="s">
        <v>486</v>
      </c>
      <c r="AC34" s="4" t="s">
        <v>487</v>
      </c>
      <c r="AD34" s="4" t="s">
        <v>488</v>
      </c>
      <c r="AE34" s="4" t="s">
        <v>489</v>
      </c>
      <c r="AF34" s="4" t="s">
        <v>490</v>
      </c>
      <c r="AG34" s="4"/>
      <c r="AH34" s="4" t="s">
        <v>491</v>
      </c>
      <c r="AI34" s="4" t="s">
        <v>90</v>
      </c>
      <c r="AJ34" s="4" t="s">
        <v>492</v>
      </c>
      <c r="AK34" s="4" t="s">
        <v>493</v>
      </c>
      <c r="AL34" s="21" t="s">
        <v>494</v>
      </c>
    </row>
    <row r="35" spans="1:38" ht="81">
      <c r="A35" s="2">
        <v>802623</v>
      </c>
      <c r="B35" s="4" t="s">
        <v>94</v>
      </c>
      <c r="C35" s="4" t="s">
        <v>495</v>
      </c>
      <c r="D35" s="4" t="s">
        <v>96</v>
      </c>
      <c r="E35" s="5" t="s">
        <v>67</v>
      </c>
      <c r="F35" s="4" t="s">
        <v>68</v>
      </c>
      <c r="G35" s="4" t="s">
        <v>6</v>
      </c>
      <c r="H35" s="4" t="s">
        <v>316</v>
      </c>
      <c r="I35" s="4" t="s">
        <v>317</v>
      </c>
      <c r="J35" s="4" t="s">
        <v>71</v>
      </c>
      <c r="K35" s="4" t="s">
        <v>99</v>
      </c>
      <c r="L35" s="4" t="s">
        <v>73</v>
      </c>
      <c r="M35" s="7">
        <v>124551</v>
      </c>
      <c r="N35" s="7">
        <v>0</v>
      </c>
      <c r="O35" s="7">
        <v>124551</v>
      </c>
      <c r="P35" s="7">
        <v>124551</v>
      </c>
      <c r="Q35" s="7">
        <f t="shared" si="0"/>
        <v>0</v>
      </c>
      <c r="R35" s="5" t="s">
        <v>74</v>
      </c>
      <c r="S35" s="4" t="s">
        <v>496</v>
      </c>
      <c r="T35" s="4" t="s">
        <v>497</v>
      </c>
      <c r="U35" s="4" t="s">
        <v>77</v>
      </c>
      <c r="V35" s="4" t="s">
        <v>78</v>
      </c>
      <c r="W35" s="4" t="s">
        <v>498</v>
      </c>
      <c r="X35" s="4" t="s">
        <v>80</v>
      </c>
      <c r="Y35" s="4" t="s">
        <v>244</v>
      </c>
      <c r="Z35" s="4" t="s">
        <v>245</v>
      </c>
      <c r="AA35" s="4" t="s">
        <v>499</v>
      </c>
      <c r="AB35" s="4" t="s">
        <v>500</v>
      </c>
      <c r="AC35" s="4" t="s">
        <v>501</v>
      </c>
      <c r="AD35" s="4"/>
      <c r="AE35" s="4"/>
      <c r="AF35" s="4"/>
      <c r="AG35" s="4"/>
      <c r="AH35" s="4" t="s">
        <v>502</v>
      </c>
      <c r="AI35" s="4" t="s">
        <v>90</v>
      </c>
      <c r="AJ35" s="4" t="s">
        <v>503</v>
      </c>
      <c r="AK35" s="4" t="s">
        <v>504</v>
      </c>
      <c r="AL35" s="21" t="s">
        <v>505</v>
      </c>
    </row>
    <row r="36" spans="1:38" ht="54">
      <c r="A36" s="2">
        <v>803523</v>
      </c>
      <c r="B36" s="4" t="s">
        <v>94</v>
      </c>
      <c r="C36" s="4" t="s">
        <v>506</v>
      </c>
      <c r="D36" s="4" t="s">
        <v>96</v>
      </c>
      <c r="E36" s="5" t="s">
        <v>67</v>
      </c>
      <c r="F36" s="4" t="s">
        <v>68</v>
      </c>
      <c r="G36" s="4" t="s">
        <v>6</v>
      </c>
      <c r="H36" s="4" t="s">
        <v>300</v>
      </c>
      <c r="I36" s="4" t="s">
        <v>301</v>
      </c>
      <c r="J36" s="4" t="s">
        <v>71</v>
      </c>
      <c r="K36" s="4" t="s">
        <v>99</v>
      </c>
      <c r="L36" s="4" t="s">
        <v>73</v>
      </c>
      <c r="M36" s="7">
        <v>4050760</v>
      </c>
      <c r="N36" s="7">
        <v>0</v>
      </c>
      <c r="O36" s="7">
        <v>4050760</v>
      </c>
      <c r="P36" s="7">
        <v>4050760</v>
      </c>
      <c r="Q36" s="7">
        <f t="shared" si="0"/>
        <v>0</v>
      </c>
      <c r="R36" s="5" t="s">
        <v>100</v>
      </c>
      <c r="S36" s="4" t="s">
        <v>507</v>
      </c>
      <c r="T36" s="4" t="s">
        <v>508</v>
      </c>
      <c r="U36" s="4" t="s">
        <v>77</v>
      </c>
      <c r="V36" s="4" t="s">
        <v>134</v>
      </c>
      <c r="W36" s="4" t="s">
        <v>509</v>
      </c>
      <c r="X36" s="4" t="s">
        <v>80</v>
      </c>
      <c r="Y36" s="4" t="s">
        <v>159</v>
      </c>
      <c r="Z36" s="4" t="s">
        <v>160</v>
      </c>
      <c r="AA36" s="4" t="s">
        <v>510</v>
      </c>
      <c r="AB36" s="4" t="s">
        <v>511</v>
      </c>
      <c r="AC36" s="4" t="s">
        <v>512</v>
      </c>
      <c r="AD36" s="4"/>
      <c r="AE36" s="4"/>
      <c r="AF36" s="4"/>
      <c r="AG36" s="4"/>
      <c r="AH36" s="4" t="s">
        <v>502</v>
      </c>
      <c r="AI36" s="4" t="s">
        <v>253</v>
      </c>
      <c r="AJ36" s="4" t="s">
        <v>513</v>
      </c>
      <c r="AK36" s="4" t="s">
        <v>514</v>
      </c>
      <c r="AL36" s="21" t="s">
        <v>515</v>
      </c>
    </row>
    <row r="37" spans="1:38" ht="67.5">
      <c r="A37" s="2">
        <v>737423</v>
      </c>
      <c r="B37" s="4" t="s">
        <v>94</v>
      </c>
      <c r="C37" s="4" t="s">
        <v>516</v>
      </c>
      <c r="D37" s="4" t="s">
        <v>66</v>
      </c>
      <c r="E37" s="5" t="s">
        <v>67</v>
      </c>
      <c r="F37" s="4" t="s">
        <v>68</v>
      </c>
      <c r="G37" s="4" t="s">
        <v>6</v>
      </c>
      <c r="H37" s="4" t="s">
        <v>342</v>
      </c>
      <c r="I37" s="4" t="s">
        <v>343</v>
      </c>
      <c r="J37" s="4" t="s">
        <v>71</v>
      </c>
      <c r="K37" s="4" t="s">
        <v>99</v>
      </c>
      <c r="L37" s="4" t="s">
        <v>73</v>
      </c>
      <c r="M37" s="7">
        <v>4049147</v>
      </c>
      <c r="N37" s="7">
        <v>0</v>
      </c>
      <c r="O37" s="7">
        <v>4049147</v>
      </c>
      <c r="P37" s="7">
        <v>0</v>
      </c>
      <c r="Q37" s="7">
        <f t="shared" si="0"/>
        <v>4049147</v>
      </c>
      <c r="R37" s="5" t="s">
        <v>74</v>
      </c>
      <c r="S37" s="4" t="s">
        <v>517</v>
      </c>
      <c r="T37" s="4" t="s">
        <v>518</v>
      </c>
      <c r="U37" s="4" t="s">
        <v>77</v>
      </c>
      <c r="V37" s="4" t="s">
        <v>78</v>
      </c>
      <c r="W37" s="4" t="s">
        <v>519</v>
      </c>
      <c r="X37" s="4" t="s">
        <v>80</v>
      </c>
      <c r="Y37" s="4" t="s">
        <v>159</v>
      </c>
      <c r="Z37" s="4" t="s">
        <v>160</v>
      </c>
      <c r="AA37" s="4" t="s">
        <v>520</v>
      </c>
      <c r="AB37" s="4" t="s">
        <v>521</v>
      </c>
      <c r="AC37" s="4" t="s">
        <v>522</v>
      </c>
      <c r="AD37" s="4" t="s">
        <v>523</v>
      </c>
      <c r="AE37" s="4" t="s">
        <v>524</v>
      </c>
      <c r="AF37" s="4" t="s">
        <v>525</v>
      </c>
      <c r="AG37" s="4"/>
      <c r="AH37" s="4" t="s">
        <v>526</v>
      </c>
      <c r="AI37" s="4" t="s">
        <v>90</v>
      </c>
      <c r="AJ37" s="4" t="s">
        <v>527</v>
      </c>
      <c r="AK37" s="4" t="s">
        <v>528</v>
      </c>
      <c r="AL37" s="21" t="s">
        <v>529</v>
      </c>
    </row>
    <row r="38" spans="1:38" ht="67.5">
      <c r="A38" s="2">
        <v>804723</v>
      </c>
      <c r="B38" s="4" t="s">
        <v>94</v>
      </c>
      <c r="C38" s="4" t="s">
        <v>530</v>
      </c>
      <c r="D38" s="4" t="s">
        <v>66</v>
      </c>
      <c r="E38" s="5" t="s">
        <v>67</v>
      </c>
      <c r="F38" s="4" t="s">
        <v>68</v>
      </c>
      <c r="G38" s="4" t="s">
        <v>6</v>
      </c>
      <c r="H38" s="4" t="s">
        <v>342</v>
      </c>
      <c r="I38" s="4" t="s">
        <v>343</v>
      </c>
      <c r="J38" s="4" t="s">
        <v>71</v>
      </c>
      <c r="K38" s="4" t="s">
        <v>99</v>
      </c>
      <c r="L38" s="4" t="s">
        <v>73</v>
      </c>
      <c r="M38" s="7">
        <v>4785355.5</v>
      </c>
      <c r="N38" s="7">
        <v>0</v>
      </c>
      <c r="O38" s="7">
        <v>4785355.5</v>
      </c>
      <c r="P38" s="7">
        <v>0</v>
      </c>
      <c r="Q38" s="7">
        <f t="shared" si="0"/>
        <v>4785355.5</v>
      </c>
      <c r="R38" s="5" t="s">
        <v>74</v>
      </c>
      <c r="S38" s="4" t="s">
        <v>531</v>
      </c>
      <c r="T38" s="4" t="s">
        <v>532</v>
      </c>
      <c r="U38" s="4" t="s">
        <v>77</v>
      </c>
      <c r="V38" s="4" t="s">
        <v>78</v>
      </c>
      <c r="W38" s="4" t="s">
        <v>533</v>
      </c>
      <c r="X38" s="4" t="s">
        <v>80</v>
      </c>
      <c r="Y38" s="4" t="s">
        <v>534</v>
      </c>
      <c r="Z38" s="4" t="s">
        <v>535</v>
      </c>
      <c r="AA38" s="4" t="s">
        <v>536</v>
      </c>
      <c r="AB38" s="4" t="s">
        <v>537</v>
      </c>
      <c r="AC38" s="4" t="s">
        <v>538</v>
      </c>
      <c r="AD38" s="4" t="s">
        <v>539</v>
      </c>
      <c r="AE38" s="4" t="s">
        <v>540</v>
      </c>
      <c r="AF38" s="4" t="s">
        <v>541</v>
      </c>
      <c r="AG38" s="4"/>
      <c r="AH38" s="4" t="s">
        <v>542</v>
      </c>
      <c r="AI38" s="4" t="s">
        <v>90</v>
      </c>
      <c r="AJ38" s="4" t="s">
        <v>543</v>
      </c>
      <c r="AK38" s="4" t="s">
        <v>544</v>
      </c>
      <c r="AL38" s="21" t="s">
        <v>529</v>
      </c>
    </row>
    <row r="39" spans="1:38" ht="67.5">
      <c r="A39" s="2">
        <v>921923</v>
      </c>
      <c r="B39" s="4" t="s">
        <v>94</v>
      </c>
      <c r="C39" s="4" t="s">
        <v>545</v>
      </c>
      <c r="D39" s="4" t="s">
        <v>66</v>
      </c>
      <c r="E39" s="5" t="s">
        <v>67</v>
      </c>
      <c r="F39" s="4" t="s">
        <v>68</v>
      </c>
      <c r="G39" s="4" t="s">
        <v>6</v>
      </c>
      <c r="H39" s="4" t="s">
        <v>342</v>
      </c>
      <c r="I39" s="4" t="s">
        <v>343</v>
      </c>
      <c r="J39" s="4" t="s">
        <v>71</v>
      </c>
      <c r="K39" s="4" t="s">
        <v>99</v>
      </c>
      <c r="L39" s="4" t="s">
        <v>73</v>
      </c>
      <c r="M39" s="7">
        <v>2771737.8</v>
      </c>
      <c r="N39" s="7">
        <v>0</v>
      </c>
      <c r="O39" s="7">
        <v>2771737.8</v>
      </c>
      <c r="P39" s="7">
        <v>0.8</v>
      </c>
      <c r="Q39" s="7">
        <f t="shared" si="0"/>
        <v>2771737</v>
      </c>
      <c r="R39" s="5" t="s">
        <v>74</v>
      </c>
      <c r="S39" s="4" t="s">
        <v>546</v>
      </c>
      <c r="T39" s="4" t="s">
        <v>547</v>
      </c>
      <c r="U39" s="4" t="s">
        <v>77</v>
      </c>
      <c r="V39" s="4" t="s">
        <v>78</v>
      </c>
      <c r="W39" s="4" t="s">
        <v>548</v>
      </c>
      <c r="X39" s="4" t="s">
        <v>80</v>
      </c>
      <c r="Y39" s="4" t="s">
        <v>81</v>
      </c>
      <c r="Z39" s="4" t="s">
        <v>82</v>
      </c>
      <c r="AA39" s="4" t="s">
        <v>324</v>
      </c>
      <c r="AB39" s="4" t="s">
        <v>549</v>
      </c>
      <c r="AC39" s="4" t="s">
        <v>550</v>
      </c>
      <c r="AD39" s="4" t="s">
        <v>551</v>
      </c>
      <c r="AE39" s="4" t="s">
        <v>552</v>
      </c>
      <c r="AF39" s="4" t="s">
        <v>553</v>
      </c>
      <c r="AG39" s="4"/>
      <c r="AH39" s="4" t="s">
        <v>554</v>
      </c>
      <c r="AI39" s="4" t="s">
        <v>90</v>
      </c>
      <c r="AJ39" s="4" t="s">
        <v>555</v>
      </c>
      <c r="AK39" s="4" t="s">
        <v>556</v>
      </c>
      <c r="AL39" s="21" t="s">
        <v>529</v>
      </c>
    </row>
    <row r="40" spans="1:38" ht="67.5">
      <c r="A40" s="2">
        <v>921823</v>
      </c>
      <c r="B40" s="4" t="s">
        <v>94</v>
      </c>
      <c r="C40" s="4" t="s">
        <v>557</v>
      </c>
      <c r="D40" s="4" t="s">
        <v>66</v>
      </c>
      <c r="E40" s="5" t="s">
        <v>67</v>
      </c>
      <c r="F40" s="4" t="s">
        <v>68</v>
      </c>
      <c r="G40" s="4" t="s">
        <v>6</v>
      </c>
      <c r="H40" s="4" t="s">
        <v>342</v>
      </c>
      <c r="I40" s="4" t="s">
        <v>343</v>
      </c>
      <c r="J40" s="4" t="s">
        <v>71</v>
      </c>
      <c r="K40" s="4" t="s">
        <v>99</v>
      </c>
      <c r="L40" s="4" t="s">
        <v>73</v>
      </c>
      <c r="M40" s="7">
        <v>2771737.8</v>
      </c>
      <c r="N40" s="7">
        <v>0</v>
      </c>
      <c r="O40" s="7">
        <v>2771737.8</v>
      </c>
      <c r="P40" s="7">
        <v>0</v>
      </c>
      <c r="Q40" s="7">
        <f t="shared" si="0"/>
        <v>2771737.8</v>
      </c>
      <c r="R40" s="5" t="s">
        <v>74</v>
      </c>
      <c r="S40" s="4" t="s">
        <v>558</v>
      </c>
      <c r="T40" s="4" t="s">
        <v>559</v>
      </c>
      <c r="U40" s="4" t="s">
        <v>77</v>
      </c>
      <c r="V40" s="4" t="s">
        <v>78</v>
      </c>
      <c r="W40" s="4" t="s">
        <v>560</v>
      </c>
      <c r="X40" s="4" t="s">
        <v>80</v>
      </c>
      <c r="Y40" s="4" t="s">
        <v>81</v>
      </c>
      <c r="Z40" s="4" t="s">
        <v>82</v>
      </c>
      <c r="AA40" s="4" t="s">
        <v>561</v>
      </c>
      <c r="AB40" s="4" t="s">
        <v>562</v>
      </c>
      <c r="AC40" s="4" t="s">
        <v>563</v>
      </c>
      <c r="AD40" s="4" t="s">
        <v>564</v>
      </c>
      <c r="AE40" s="4" t="s">
        <v>308</v>
      </c>
      <c r="AF40" s="4" t="s">
        <v>565</v>
      </c>
      <c r="AG40" s="4"/>
      <c r="AH40" s="4" t="s">
        <v>554</v>
      </c>
      <c r="AI40" s="4" t="s">
        <v>90</v>
      </c>
      <c r="AJ40" s="4" t="s">
        <v>566</v>
      </c>
      <c r="AK40" s="4" t="s">
        <v>567</v>
      </c>
      <c r="AL40" s="21" t="s">
        <v>529</v>
      </c>
    </row>
    <row r="41" spans="1:38" ht="67.5">
      <c r="A41" s="2">
        <v>941723</v>
      </c>
      <c r="B41" s="4" t="s">
        <v>94</v>
      </c>
      <c r="C41" s="4" t="s">
        <v>568</v>
      </c>
      <c r="D41" s="4" t="s">
        <v>66</v>
      </c>
      <c r="E41" s="5" t="s">
        <v>67</v>
      </c>
      <c r="F41" s="4" t="s">
        <v>68</v>
      </c>
      <c r="G41" s="4" t="s">
        <v>6</v>
      </c>
      <c r="H41" s="4" t="s">
        <v>342</v>
      </c>
      <c r="I41" s="4" t="s">
        <v>343</v>
      </c>
      <c r="J41" s="4" t="s">
        <v>71</v>
      </c>
      <c r="K41" s="4" t="s">
        <v>99</v>
      </c>
      <c r="L41" s="4" t="s">
        <v>73</v>
      </c>
      <c r="M41" s="7">
        <v>5521564</v>
      </c>
      <c r="N41" s="7">
        <v>0</v>
      </c>
      <c r="O41" s="7">
        <v>5521564</v>
      </c>
      <c r="P41" s="7">
        <v>0</v>
      </c>
      <c r="Q41" s="7">
        <f t="shared" si="0"/>
        <v>5521564</v>
      </c>
      <c r="R41" s="5" t="s">
        <v>74</v>
      </c>
      <c r="S41" s="4" t="s">
        <v>569</v>
      </c>
      <c r="T41" s="4" t="s">
        <v>570</v>
      </c>
      <c r="U41" s="4" t="s">
        <v>77</v>
      </c>
      <c r="V41" s="4" t="s">
        <v>78</v>
      </c>
      <c r="W41" s="4" t="s">
        <v>571</v>
      </c>
      <c r="X41" s="4" t="s">
        <v>80</v>
      </c>
      <c r="Y41" s="4" t="s">
        <v>159</v>
      </c>
      <c r="Z41" s="4" t="s">
        <v>160</v>
      </c>
      <c r="AA41" s="4" t="s">
        <v>572</v>
      </c>
      <c r="AB41" s="4" t="s">
        <v>573</v>
      </c>
      <c r="AC41" s="4" t="s">
        <v>574</v>
      </c>
      <c r="AD41" s="4" t="s">
        <v>575</v>
      </c>
      <c r="AE41" s="4" t="s">
        <v>576</v>
      </c>
      <c r="AF41" s="4" t="s">
        <v>577</v>
      </c>
      <c r="AG41" s="4"/>
      <c r="AH41" s="4" t="s">
        <v>326</v>
      </c>
      <c r="AI41" s="4" t="s">
        <v>90</v>
      </c>
      <c r="AJ41" s="4" t="s">
        <v>578</v>
      </c>
      <c r="AK41" s="4" t="s">
        <v>579</v>
      </c>
      <c r="AL41" s="21" t="s">
        <v>529</v>
      </c>
    </row>
    <row r="42" spans="1:38" ht="67.5">
      <c r="A42" s="2">
        <v>952823</v>
      </c>
      <c r="B42" s="4" t="s">
        <v>94</v>
      </c>
      <c r="C42" s="4" t="s">
        <v>580</v>
      </c>
      <c r="D42" s="4" t="s">
        <v>66</v>
      </c>
      <c r="E42" s="5" t="s">
        <v>67</v>
      </c>
      <c r="F42" s="4" t="s">
        <v>68</v>
      </c>
      <c r="G42" s="4" t="s">
        <v>6</v>
      </c>
      <c r="H42" s="4" t="s">
        <v>342</v>
      </c>
      <c r="I42" s="4" t="s">
        <v>343</v>
      </c>
      <c r="J42" s="4" t="s">
        <v>71</v>
      </c>
      <c r="K42" s="4" t="s">
        <v>99</v>
      </c>
      <c r="L42" s="4" t="s">
        <v>73</v>
      </c>
      <c r="M42" s="7">
        <v>2548180.7999999998</v>
      </c>
      <c r="N42" s="7">
        <v>0</v>
      </c>
      <c r="O42" s="7">
        <v>2548180.7999999998</v>
      </c>
      <c r="P42" s="7">
        <v>0</v>
      </c>
      <c r="Q42" s="7">
        <f t="shared" si="0"/>
        <v>2548180.7999999998</v>
      </c>
      <c r="R42" s="5" t="s">
        <v>74</v>
      </c>
      <c r="S42" s="4" t="s">
        <v>581</v>
      </c>
      <c r="T42" s="4" t="s">
        <v>582</v>
      </c>
      <c r="U42" s="4" t="s">
        <v>77</v>
      </c>
      <c r="V42" s="4" t="s">
        <v>78</v>
      </c>
      <c r="W42" s="4" t="s">
        <v>583</v>
      </c>
      <c r="X42" s="4" t="s">
        <v>80</v>
      </c>
      <c r="Y42" s="4" t="s">
        <v>81</v>
      </c>
      <c r="Z42" s="4" t="s">
        <v>82</v>
      </c>
      <c r="AA42" s="4" t="s">
        <v>584</v>
      </c>
      <c r="AB42" s="4" t="s">
        <v>585</v>
      </c>
      <c r="AC42" s="4" t="s">
        <v>586</v>
      </c>
      <c r="AD42" s="4" t="s">
        <v>587</v>
      </c>
      <c r="AE42" s="4" t="s">
        <v>588</v>
      </c>
      <c r="AF42" s="4" t="s">
        <v>589</v>
      </c>
      <c r="AG42" s="4"/>
      <c r="AH42" s="4" t="s">
        <v>590</v>
      </c>
      <c r="AI42" s="4" t="s">
        <v>90</v>
      </c>
      <c r="AJ42" s="4" t="s">
        <v>591</v>
      </c>
      <c r="AK42" s="4" t="s">
        <v>592</v>
      </c>
      <c r="AL42" s="21" t="s">
        <v>529</v>
      </c>
    </row>
    <row r="43" spans="1:38" ht="81">
      <c r="A43" s="2">
        <v>809523</v>
      </c>
      <c r="B43" s="4" t="s">
        <v>94</v>
      </c>
      <c r="C43" s="4" t="s">
        <v>593</v>
      </c>
      <c r="D43" s="4" t="s">
        <v>66</v>
      </c>
      <c r="E43" s="5" t="s">
        <v>67</v>
      </c>
      <c r="F43" s="4" t="s">
        <v>68</v>
      </c>
      <c r="G43" s="4" t="s">
        <v>6</v>
      </c>
      <c r="H43" s="4" t="s">
        <v>287</v>
      </c>
      <c r="I43" s="4" t="s">
        <v>288</v>
      </c>
      <c r="J43" s="4" t="s">
        <v>71</v>
      </c>
      <c r="K43" s="4" t="s">
        <v>72</v>
      </c>
      <c r="L43" s="4" t="s">
        <v>73</v>
      </c>
      <c r="M43" s="7">
        <v>48000000</v>
      </c>
      <c r="N43" s="7">
        <v>-2984813</v>
      </c>
      <c r="O43" s="7">
        <v>45015187</v>
      </c>
      <c r="P43" s="7">
        <v>0</v>
      </c>
      <c r="Q43" s="7">
        <f t="shared" si="0"/>
        <v>45015187</v>
      </c>
      <c r="R43" s="5" t="s">
        <v>100</v>
      </c>
      <c r="S43" s="4" t="s">
        <v>426</v>
      </c>
      <c r="T43" s="4" t="s">
        <v>427</v>
      </c>
      <c r="U43" s="4" t="s">
        <v>77</v>
      </c>
      <c r="V43" s="4" t="s">
        <v>134</v>
      </c>
      <c r="W43" s="4" t="s">
        <v>428</v>
      </c>
      <c r="X43" s="4" t="s">
        <v>80</v>
      </c>
      <c r="Y43" s="4" t="s">
        <v>81</v>
      </c>
      <c r="Z43" s="4" t="s">
        <v>82</v>
      </c>
      <c r="AA43" s="4" t="s">
        <v>594</v>
      </c>
      <c r="AB43" s="4" t="s">
        <v>595</v>
      </c>
      <c r="AC43" s="4" t="s">
        <v>596</v>
      </c>
      <c r="AD43" s="4" t="s">
        <v>597</v>
      </c>
      <c r="AE43" s="4" t="s">
        <v>598</v>
      </c>
      <c r="AF43" s="4" t="s">
        <v>599</v>
      </c>
      <c r="AG43" s="4"/>
      <c r="AH43" s="4" t="s">
        <v>600</v>
      </c>
      <c r="AI43" s="4" t="s">
        <v>253</v>
      </c>
      <c r="AJ43" s="4" t="s">
        <v>601</v>
      </c>
      <c r="AK43" s="4" t="s">
        <v>602</v>
      </c>
      <c r="AL43" s="21" t="s">
        <v>603</v>
      </c>
    </row>
    <row r="44" spans="1:38" ht="38.25">
      <c r="A44" s="2">
        <v>742223</v>
      </c>
      <c r="B44" s="4" t="s">
        <v>94</v>
      </c>
      <c r="C44" s="4" t="s">
        <v>604</v>
      </c>
      <c r="D44" s="4" t="s">
        <v>96</v>
      </c>
      <c r="E44" s="5" t="s">
        <v>67</v>
      </c>
      <c r="F44" s="4" t="s">
        <v>68</v>
      </c>
      <c r="G44" s="4" t="s">
        <v>6</v>
      </c>
      <c r="H44" s="4" t="s">
        <v>287</v>
      </c>
      <c r="I44" s="4" t="s">
        <v>288</v>
      </c>
      <c r="J44" s="4" t="s">
        <v>71</v>
      </c>
      <c r="K44" s="4" t="s">
        <v>72</v>
      </c>
      <c r="L44" s="4" t="s">
        <v>73</v>
      </c>
      <c r="M44" s="7">
        <v>1992810</v>
      </c>
      <c r="N44" s="7">
        <v>0</v>
      </c>
      <c r="O44" s="7">
        <v>1992810</v>
      </c>
      <c r="P44" s="7">
        <v>1992810</v>
      </c>
      <c r="Q44" s="7">
        <f t="shared" si="0"/>
        <v>0</v>
      </c>
      <c r="R44" s="5" t="s">
        <v>74</v>
      </c>
      <c r="S44" s="4" t="s">
        <v>605</v>
      </c>
      <c r="T44" s="4" t="s">
        <v>606</v>
      </c>
      <c r="U44" s="4" t="s">
        <v>77</v>
      </c>
      <c r="V44" s="4" t="s">
        <v>78</v>
      </c>
      <c r="W44" s="4" t="s">
        <v>607</v>
      </c>
      <c r="X44" s="4" t="s">
        <v>80</v>
      </c>
      <c r="Y44" s="4" t="s">
        <v>81</v>
      </c>
      <c r="Z44" s="4" t="s">
        <v>82</v>
      </c>
      <c r="AA44" s="4" t="s">
        <v>608</v>
      </c>
      <c r="AB44" s="4" t="s">
        <v>609</v>
      </c>
      <c r="AC44" s="4" t="s">
        <v>610</v>
      </c>
      <c r="AD44" s="4"/>
      <c r="AE44" s="4"/>
      <c r="AF44" s="4"/>
      <c r="AG44" s="4"/>
      <c r="AH44" s="4" t="s">
        <v>611</v>
      </c>
      <c r="AI44" s="4" t="s">
        <v>90</v>
      </c>
      <c r="AJ44" s="4" t="s">
        <v>612</v>
      </c>
      <c r="AK44" s="4" t="s">
        <v>613</v>
      </c>
      <c r="AL44" s="21" t="s">
        <v>614</v>
      </c>
    </row>
    <row r="45" spans="1:38">
      <c r="M45" s="8">
        <f>SUM(M2:M44)</f>
        <v>4255005388.4600005</v>
      </c>
      <c r="N45" s="8">
        <f t="shared" ref="N45:Q45" si="1">SUM(N2:N44)</f>
        <v>-2984813</v>
      </c>
      <c r="O45" s="8">
        <f t="shared" si="1"/>
        <v>4252020575.4600005</v>
      </c>
      <c r="P45" s="8">
        <f t="shared" si="1"/>
        <v>3000295490.9300003</v>
      </c>
      <c r="Q45" s="8">
        <f t="shared" si="1"/>
        <v>1251725084.53</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Melisa Vasquez Florez</dc:creator>
  <cp:keywords/>
  <dc:description/>
  <cp:lastModifiedBy>Lisbett Rocio Casagua Lopez</cp:lastModifiedBy>
  <cp:revision/>
  <dcterms:created xsi:type="dcterms:W3CDTF">2024-04-16T13:42:23Z</dcterms:created>
  <dcterms:modified xsi:type="dcterms:W3CDTF">2024-04-16T19:47:12Z</dcterms:modified>
  <cp:category/>
  <cp:contentStatus/>
</cp:coreProperties>
</file>